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Rekapitulace!$G$15</definedName>
    <definedName name="Dodavka0">Položky!#REF!</definedName>
    <definedName name="HSV">Rekapitulace!$E$15</definedName>
    <definedName name="HSV0">Položky!#REF!</definedName>
    <definedName name="HZS">Rekapitulace!$I$15</definedName>
    <definedName name="HZS0">Položky!#REF!</definedName>
    <definedName name="JKSO">'Krycí list'!$F$4</definedName>
    <definedName name="MJ">'Krycí list'!$G$4</definedName>
    <definedName name="Mont">Rekapitulace!$H$15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Položky!$A$1:$K$131</definedName>
    <definedName name="_xlnm.Print_Area" localSheetId="1">Rekapitulace!$A$1:$I$21</definedName>
    <definedName name="PocetMJ">'Krycí list'!$G$7</definedName>
    <definedName name="Poznamka">'Krycí list'!$B$37</definedName>
    <definedName name="Projektant">'Krycí list'!$C$7</definedName>
    <definedName name="PSV">Rekapitulace!$F$15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Rekapitulace!$E$20</definedName>
    <definedName name="VRNnazev">Rekapitulace!$A$20</definedName>
    <definedName name="VRNproc">Rekapitulace!$F$20</definedName>
    <definedName name="VRNzakl">Rekapitulace!$G$20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23" i="2"/>
  <c r="I23" s="1"/>
  <c r="G22"/>
  <c r="I22" s="1"/>
  <c r="G21"/>
  <c r="I21" s="1"/>
  <c r="G20"/>
  <c r="I20" s="1"/>
  <c r="H24" s="1"/>
  <c r="BG129" i="3" l="1"/>
  <c r="BF129"/>
  <c r="BE129"/>
  <c r="BC129"/>
  <c r="K129"/>
  <c r="I129"/>
  <c r="G129"/>
  <c r="BD129" s="1"/>
  <c r="BD131" s="1"/>
  <c r="F14" i="2" s="1"/>
  <c r="B14"/>
  <c r="A14"/>
  <c r="BG131" i="3"/>
  <c r="I14" i="2" s="1"/>
  <c r="BF131" i="3"/>
  <c r="H14" i="2" s="1"/>
  <c r="BE131" i="3"/>
  <c r="G14" i="2" s="1"/>
  <c r="BC131" i="3"/>
  <c r="E14" i="2" s="1"/>
  <c r="K131" i="3"/>
  <c r="I131"/>
  <c r="G131"/>
  <c r="C131"/>
  <c r="BG126"/>
  <c r="BF126"/>
  <c r="BF127" s="1"/>
  <c r="H13" i="2" s="1"/>
  <c r="BE126" i="3"/>
  <c r="BD126"/>
  <c r="BD127" s="1"/>
  <c r="F13" i="2" s="1"/>
  <c r="K126" i="3"/>
  <c r="K127" s="1"/>
  <c r="I126"/>
  <c r="G126"/>
  <c r="BC126" s="1"/>
  <c r="BC127" s="1"/>
  <c r="E13" i="2" s="1"/>
  <c r="B13"/>
  <c r="A13"/>
  <c r="BG127" i="3"/>
  <c r="I13" i="2" s="1"/>
  <c r="BE127" i="3"/>
  <c r="G13" i="2" s="1"/>
  <c r="I127" i="3"/>
  <c r="C127"/>
  <c r="BG123"/>
  <c r="BF123"/>
  <c r="BE123"/>
  <c r="BD123"/>
  <c r="K123"/>
  <c r="I123"/>
  <c r="G123"/>
  <c r="BC123" s="1"/>
  <c r="BG121"/>
  <c r="BF121"/>
  <c r="BE121"/>
  <c r="BD121"/>
  <c r="K121"/>
  <c r="I121"/>
  <c r="G121"/>
  <c r="BC121" s="1"/>
  <c r="BG119"/>
  <c r="BF119"/>
  <c r="BE119"/>
  <c r="BD119"/>
  <c r="K119"/>
  <c r="I119"/>
  <c r="G119"/>
  <c r="BC119" s="1"/>
  <c r="BG117"/>
  <c r="BF117"/>
  <c r="BE117"/>
  <c r="BD117"/>
  <c r="K117"/>
  <c r="I117"/>
  <c r="G117"/>
  <c r="BC117" s="1"/>
  <c r="BG113"/>
  <c r="BF113"/>
  <c r="BE113"/>
  <c r="BD113"/>
  <c r="K113"/>
  <c r="I113"/>
  <c r="G113"/>
  <c r="BC113" s="1"/>
  <c r="BG111"/>
  <c r="BF111"/>
  <c r="BF124" s="1"/>
  <c r="H12" i="2" s="1"/>
  <c r="BE111" i="3"/>
  <c r="BD111"/>
  <c r="BD124" s="1"/>
  <c r="F12" i="2" s="1"/>
  <c r="K111" i="3"/>
  <c r="I111"/>
  <c r="G111"/>
  <c r="BC111" s="1"/>
  <c r="B12" i="2"/>
  <c r="A12"/>
  <c r="BG124" i="3"/>
  <c r="I12" i="2" s="1"/>
  <c r="BE124" i="3"/>
  <c r="G12" i="2" s="1"/>
  <c r="I124" i="3"/>
  <c r="C124"/>
  <c r="BG108"/>
  <c r="BF108"/>
  <c r="BE108"/>
  <c r="BD108"/>
  <c r="K108"/>
  <c r="I108"/>
  <c r="G108"/>
  <c r="BC108" s="1"/>
  <c r="BG106"/>
  <c r="BF106"/>
  <c r="BE106"/>
  <c r="BD106"/>
  <c r="K106"/>
  <c r="I106"/>
  <c r="G106"/>
  <c r="BC106" s="1"/>
  <c r="BG104"/>
  <c r="BF104"/>
  <c r="BE104"/>
  <c r="BD104"/>
  <c r="K104"/>
  <c r="I104"/>
  <c r="G104"/>
  <c r="BC104" s="1"/>
  <c r="BG103"/>
  <c r="BF103"/>
  <c r="BE103"/>
  <c r="BD103"/>
  <c r="K103"/>
  <c r="I103"/>
  <c r="G103"/>
  <c r="BC103" s="1"/>
  <c r="BG102"/>
  <c r="BF102"/>
  <c r="BE102"/>
  <c r="BD102"/>
  <c r="K102"/>
  <c r="I102"/>
  <c r="G102"/>
  <c r="BC102" s="1"/>
  <c r="BG100"/>
  <c r="BF100"/>
  <c r="BE100"/>
  <c r="BD100"/>
  <c r="K100"/>
  <c r="I100"/>
  <c r="G100"/>
  <c r="BC100" s="1"/>
  <c r="BG99"/>
  <c r="BF99"/>
  <c r="BE99"/>
  <c r="BD99"/>
  <c r="K99"/>
  <c r="I99"/>
  <c r="G99"/>
  <c r="BC99" s="1"/>
  <c r="BG97"/>
  <c r="BF97"/>
  <c r="BE97"/>
  <c r="BD97"/>
  <c r="K97"/>
  <c r="I97"/>
  <c r="G97"/>
  <c r="BC97" s="1"/>
  <c r="BG95"/>
  <c r="BF95"/>
  <c r="BE95"/>
  <c r="BD95"/>
  <c r="K95"/>
  <c r="I95"/>
  <c r="G95"/>
  <c r="BC95" s="1"/>
  <c r="BC109" s="1"/>
  <c r="E11" i="2" s="1"/>
  <c r="B11"/>
  <c r="A11"/>
  <c r="BG109" i="3"/>
  <c r="I11" i="2" s="1"/>
  <c r="BF109" i="3"/>
  <c r="H11" i="2" s="1"/>
  <c r="BE109" i="3"/>
  <c r="G11" i="2" s="1"/>
  <c r="BD109" i="3"/>
  <c r="F11" i="2" s="1"/>
  <c r="K109" i="3"/>
  <c r="I109"/>
  <c r="G109"/>
  <c r="C109"/>
  <c r="BG92"/>
  <c r="BF92"/>
  <c r="BE92"/>
  <c r="BD92"/>
  <c r="K92"/>
  <c r="I92"/>
  <c r="G92"/>
  <c r="BC92" s="1"/>
  <c r="BG91"/>
  <c r="BF91"/>
  <c r="BE91"/>
  <c r="BD91"/>
  <c r="K91"/>
  <c r="I91"/>
  <c r="G91"/>
  <c r="BC91" s="1"/>
  <c r="BG90"/>
  <c r="BF90"/>
  <c r="BE90"/>
  <c r="BD90"/>
  <c r="K90"/>
  <c r="I90"/>
  <c r="G90"/>
  <c r="BC90" s="1"/>
  <c r="BG89"/>
  <c r="BF89"/>
  <c r="BE89"/>
  <c r="BD89"/>
  <c r="K89"/>
  <c r="I89"/>
  <c r="G89"/>
  <c r="BC89" s="1"/>
  <c r="BG88"/>
  <c r="BF88"/>
  <c r="BE88"/>
  <c r="BD88"/>
  <c r="K88"/>
  <c r="I88"/>
  <c r="G88"/>
  <c r="BC88" s="1"/>
  <c r="BG86"/>
  <c r="BF86"/>
  <c r="BE86"/>
  <c r="BD86"/>
  <c r="K86"/>
  <c r="I86"/>
  <c r="G86"/>
  <c r="BC86" s="1"/>
  <c r="BG85"/>
  <c r="BF85"/>
  <c r="BE85"/>
  <c r="BD85"/>
  <c r="BC85"/>
  <c r="K85"/>
  <c r="I85"/>
  <c r="I93" s="1"/>
  <c r="G85"/>
  <c r="B10" i="2"/>
  <c r="A10"/>
  <c r="BG93" i="3"/>
  <c r="I10" i="2" s="1"/>
  <c r="BF93" i="3"/>
  <c r="H10" i="2" s="1"/>
  <c r="BE93" i="3"/>
  <c r="G10" i="2" s="1"/>
  <c r="BD93" i="3"/>
  <c r="F10" i="2" s="1"/>
  <c r="K93" i="3"/>
  <c r="G93"/>
  <c r="C93"/>
  <c r="BG81"/>
  <c r="BF81"/>
  <c r="BE81"/>
  <c r="BD81"/>
  <c r="K81"/>
  <c r="I81"/>
  <c r="G81"/>
  <c r="BC81" s="1"/>
  <c r="BG80"/>
  <c r="BF80"/>
  <c r="BE80"/>
  <c r="BD80"/>
  <c r="K80"/>
  <c r="I80"/>
  <c r="G80"/>
  <c r="BC80" s="1"/>
  <c r="BG79"/>
  <c r="BF79"/>
  <c r="BE79"/>
  <c r="BD79"/>
  <c r="K79"/>
  <c r="I79"/>
  <c r="G79"/>
  <c r="BC79" s="1"/>
  <c r="BG77"/>
  <c r="BF77"/>
  <c r="BE77"/>
  <c r="BD77"/>
  <c r="K77"/>
  <c r="I77"/>
  <c r="G77"/>
  <c r="BC77" s="1"/>
  <c r="BG75"/>
  <c r="BF75"/>
  <c r="BE75"/>
  <c r="BD75"/>
  <c r="K75"/>
  <c r="I75"/>
  <c r="G75"/>
  <c r="BC75" s="1"/>
  <c r="BG73"/>
  <c r="BF73"/>
  <c r="BE73"/>
  <c r="BD73"/>
  <c r="K73"/>
  <c r="I73"/>
  <c r="G73"/>
  <c r="BC73" s="1"/>
  <c r="BG71"/>
  <c r="BF71"/>
  <c r="BE71"/>
  <c r="BD71"/>
  <c r="K71"/>
  <c r="I71"/>
  <c r="G71"/>
  <c r="BC71" s="1"/>
  <c r="BG69"/>
  <c r="BF69"/>
  <c r="BE69"/>
  <c r="BD69"/>
  <c r="K69"/>
  <c r="I69"/>
  <c r="G69"/>
  <c r="BC69" s="1"/>
  <c r="BG67"/>
  <c r="BF67"/>
  <c r="BE67"/>
  <c r="BD67"/>
  <c r="K67"/>
  <c r="I67"/>
  <c r="G67"/>
  <c r="BC67" s="1"/>
  <c r="BG66"/>
  <c r="BF66"/>
  <c r="BE66"/>
  <c r="BD66"/>
  <c r="K66"/>
  <c r="I66"/>
  <c r="G66"/>
  <c r="BC66" s="1"/>
  <c r="BG65"/>
  <c r="BF65"/>
  <c r="BE65"/>
  <c r="BD65"/>
  <c r="K65"/>
  <c r="I65"/>
  <c r="G65"/>
  <c r="BC65" s="1"/>
  <c r="BG63"/>
  <c r="BF63"/>
  <c r="BE63"/>
  <c r="BD63"/>
  <c r="K63"/>
  <c r="I63"/>
  <c r="G63"/>
  <c r="BC63" s="1"/>
  <c r="BG61"/>
  <c r="BF61"/>
  <c r="BE61"/>
  <c r="BD61"/>
  <c r="K61"/>
  <c r="I61"/>
  <c r="G61"/>
  <c r="BC61" s="1"/>
  <c r="BG59"/>
  <c r="BF59"/>
  <c r="BE59"/>
  <c r="BD59"/>
  <c r="K59"/>
  <c r="I59"/>
  <c r="G59"/>
  <c r="BC59" s="1"/>
  <c r="BG56"/>
  <c r="BF56"/>
  <c r="BE56"/>
  <c r="BD56"/>
  <c r="K56"/>
  <c r="I56"/>
  <c r="G56"/>
  <c r="BC56" s="1"/>
  <c r="BG53"/>
  <c r="BF53"/>
  <c r="BE53"/>
  <c r="BD53"/>
  <c r="K53"/>
  <c r="I53"/>
  <c r="G53"/>
  <c r="BC53" s="1"/>
  <c r="BG51"/>
  <c r="BF51"/>
  <c r="BE51"/>
  <c r="BD51"/>
  <c r="K51"/>
  <c r="I51"/>
  <c r="G51"/>
  <c r="BC51" s="1"/>
  <c r="BG49"/>
  <c r="BF49"/>
  <c r="BE49"/>
  <c r="BD49"/>
  <c r="K49"/>
  <c r="I49"/>
  <c r="G49"/>
  <c r="BC49" s="1"/>
  <c r="BG48"/>
  <c r="BF48"/>
  <c r="BE48"/>
  <c r="BD48"/>
  <c r="K48"/>
  <c r="I48"/>
  <c r="G48"/>
  <c r="BC48" s="1"/>
  <c r="BG46"/>
  <c r="BF46"/>
  <c r="BE46"/>
  <c r="BD46"/>
  <c r="K46"/>
  <c r="I46"/>
  <c r="G46"/>
  <c r="BC46" s="1"/>
  <c r="BC83" s="1"/>
  <c r="E9" i="2" s="1"/>
  <c r="B9"/>
  <c r="A9"/>
  <c r="BG83" i="3"/>
  <c r="I9" i="2" s="1"/>
  <c r="BF83" i="3"/>
  <c r="H9" i="2" s="1"/>
  <c r="BE83" i="3"/>
  <c r="G9" i="2" s="1"/>
  <c r="BD83" i="3"/>
  <c r="F9" i="2" s="1"/>
  <c r="K83" i="3"/>
  <c r="I83"/>
  <c r="G83"/>
  <c r="C83"/>
  <c r="BG43"/>
  <c r="BF43"/>
  <c r="BE43"/>
  <c r="BD43"/>
  <c r="K43"/>
  <c r="I43"/>
  <c r="G43"/>
  <c r="BC43" s="1"/>
  <c r="BG41"/>
  <c r="BF41"/>
  <c r="BE41"/>
  <c r="BD41"/>
  <c r="K41"/>
  <c r="I41"/>
  <c r="G41"/>
  <c r="BC41" s="1"/>
  <c r="BG40"/>
  <c r="BF40"/>
  <c r="BE40"/>
  <c r="BD40"/>
  <c r="K40"/>
  <c r="I40"/>
  <c r="G40"/>
  <c r="BC40" s="1"/>
  <c r="B8" i="2"/>
  <c r="A8"/>
  <c r="BG44" i="3"/>
  <c r="I8" i="2" s="1"/>
  <c r="BF44" i="3"/>
  <c r="H8" i="2" s="1"/>
  <c r="BE44" i="3"/>
  <c r="G8" i="2" s="1"/>
  <c r="BD44" i="3"/>
  <c r="F8" i="2" s="1"/>
  <c r="K44" i="3"/>
  <c r="I44"/>
  <c r="G44"/>
  <c r="C44"/>
  <c r="BG37"/>
  <c r="BF37"/>
  <c r="BE37"/>
  <c r="BD37"/>
  <c r="K37"/>
  <c r="I37"/>
  <c r="G37"/>
  <c r="BC37" s="1"/>
  <c r="BG36"/>
  <c r="BF36"/>
  <c r="BE36"/>
  <c r="BD36"/>
  <c r="K36"/>
  <c r="I36"/>
  <c r="G36"/>
  <c r="BC36" s="1"/>
  <c r="BG32"/>
  <c r="BF32"/>
  <c r="BE32"/>
  <c r="BD32"/>
  <c r="K32"/>
  <c r="I32"/>
  <c r="G32"/>
  <c r="BC32" s="1"/>
  <c r="BG30"/>
  <c r="BF30"/>
  <c r="BE30"/>
  <c r="BD30"/>
  <c r="K30"/>
  <c r="I30"/>
  <c r="G30"/>
  <c r="BC30" s="1"/>
  <c r="BG28"/>
  <c r="BF28"/>
  <c r="BE28"/>
  <c r="BD28"/>
  <c r="K28"/>
  <c r="I28"/>
  <c r="G28"/>
  <c r="BC28" s="1"/>
  <c r="BG26"/>
  <c r="BF26"/>
  <c r="BE26"/>
  <c r="BD26"/>
  <c r="K26"/>
  <c r="I26"/>
  <c r="G26"/>
  <c r="BC26" s="1"/>
  <c r="BG24"/>
  <c r="BF24"/>
  <c r="BE24"/>
  <c r="BD24"/>
  <c r="K24"/>
  <c r="I24"/>
  <c r="G24"/>
  <c r="BC24" s="1"/>
  <c r="BG22"/>
  <c r="BF22"/>
  <c r="BE22"/>
  <c r="BD22"/>
  <c r="K22"/>
  <c r="I22"/>
  <c r="G22"/>
  <c r="BC22" s="1"/>
  <c r="BG19"/>
  <c r="BF19"/>
  <c r="BE19"/>
  <c r="BD19"/>
  <c r="K19"/>
  <c r="I19"/>
  <c r="G19"/>
  <c r="BC19" s="1"/>
  <c r="BG18"/>
  <c r="BF18"/>
  <c r="BE18"/>
  <c r="BD18"/>
  <c r="K18"/>
  <c r="I18"/>
  <c r="G18"/>
  <c r="BC18" s="1"/>
  <c r="BG17"/>
  <c r="BF17"/>
  <c r="BE17"/>
  <c r="BD17"/>
  <c r="K17"/>
  <c r="I17"/>
  <c r="G17"/>
  <c r="BC17" s="1"/>
  <c r="BG15"/>
  <c r="BF15"/>
  <c r="BE15"/>
  <c r="BD15"/>
  <c r="K15"/>
  <c r="I15"/>
  <c r="G15"/>
  <c r="BC15" s="1"/>
  <c r="BG13"/>
  <c r="BF13"/>
  <c r="BE13"/>
  <c r="BD13"/>
  <c r="K13"/>
  <c r="I13"/>
  <c r="G13"/>
  <c r="BC13" s="1"/>
  <c r="BG11"/>
  <c r="BF11"/>
  <c r="BE11"/>
  <c r="BD11"/>
  <c r="K11"/>
  <c r="I11"/>
  <c r="G11"/>
  <c r="BC11" s="1"/>
  <c r="BG9"/>
  <c r="BF9"/>
  <c r="BE9"/>
  <c r="BD9"/>
  <c r="K9"/>
  <c r="I9"/>
  <c r="G9"/>
  <c r="BC9" s="1"/>
  <c r="BG8"/>
  <c r="BF8"/>
  <c r="BE8"/>
  <c r="BD8"/>
  <c r="K8"/>
  <c r="I8"/>
  <c r="G8"/>
  <c r="BC8" s="1"/>
  <c r="BC38" s="1"/>
  <c r="E7" i="2" s="1"/>
  <c r="B7"/>
  <c r="A7"/>
  <c r="BG38" i="3"/>
  <c r="I7" i="2" s="1"/>
  <c r="I15" s="1"/>
  <c r="C20" i="1" s="1"/>
  <c r="BF38" i="3"/>
  <c r="H7" i="2" s="1"/>
  <c r="H15" s="1"/>
  <c r="C15" i="1" s="1"/>
  <c r="BE38" i="3"/>
  <c r="G7" i="2" s="1"/>
  <c r="G15" s="1"/>
  <c r="C14" i="1" s="1"/>
  <c r="BD38" i="3"/>
  <c r="F7" i="2" s="1"/>
  <c r="F15" s="1"/>
  <c r="C17" i="1" s="1"/>
  <c r="K38" i="3"/>
  <c r="I38"/>
  <c r="G38"/>
  <c r="C38"/>
  <c r="C4"/>
  <c r="H3"/>
  <c r="C3"/>
  <c r="C2" i="2"/>
  <c r="C1"/>
  <c r="F33" i="1"/>
  <c r="F31"/>
  <c r="F34" s="1"/>
  <c r="G22"/>
  <c r="G21" s="1"/>
  <c r="G8"/>
  <c r="I137" i="3" l="1"/>
  <c r="BC93"/>
  <c r="E10" i="2" s="1"/>
  <c r="BC124" i="3"/>
  <c r="E12" i="2" s="1"/>
  <c r="K124" i="3"/>
  <c r="BC44"/>
  <c r="E8" i="2" s="1"/>
  <c r="E15" s="1"/>
  <c r="C16" i="1" s="1"/>
  <c r="C18" s="1"/>
  <c r="C21" s="1"/>
  <c r="C22" s="1"/>
  <c r="G124" i="3"/>
  <c r="G127"/>
</calcChain>
</file>

<file path=xl/sharedStrings.xml><?xml version="1.0" encoding="utf-8"?>
<sst xmlns="http://schemas.openxmlformats.org/spreadsheetml/2006/main" count="366" uniqueCount="269">
  <si>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</si>
  <si>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</si>
  <si>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</si>
  <si>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</si>
  <si>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</si>
  <si>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</si>
  <si>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</si>
  <si>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</si>
  <si>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</si>
  <si>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</si>
  <si>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</si>
  <si>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</si>
  <si>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</si>
  <si>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</si>
  <si>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</si>
  <si>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</si>
  <si>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</si>
  <si>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</si>
  <si>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</si>
  <si>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</si>
  <si>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</si>
  <si>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</si>
  <si>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</si>
  <si>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</si>
  <si>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</si>
  <si>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</si>
  <si>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</si>
  <si>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</si>
  <si>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</si>
  <si>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</si>
  <si>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</si>
  <si>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</si>
  <si>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</si>
  <si>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</si>
  <si>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</si>
  <si>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</si>
  <si>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</si>
  <si>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</si>
  <si>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</si>
  <si>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</si>
  <si>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</si>
  <si>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</si>
  <si>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</si>
  <si>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</si>
  <si>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</si>
  <si>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</si>
  <si>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</si>
  <si>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</si>
  <si>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</si>
  <si>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</si>
  <si>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</si>
  <si>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</si>
  <si>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</si>
  <si>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</si>
  <si>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</si>
  <si>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</si>
  <si>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</si>
  <si>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</si>
  <si>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</si>
  <si>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</si>
  <si>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</si>
  <si>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</si>
  <si>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</si>
  <si>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</si>
  <si>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</si>
  <si>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</si>
  <si>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</si>
  <si>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</si>
  <si>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</si>
  <si>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</si>
  <si>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</si>
  <si>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</si>
  <si>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</si>
  <si>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Trutnov - rekonstrukce ul. B. Němcové</t>
  </si>
  <si>
    <t>113 10-6121.R00</t>
  </si>
  <si>
    <t>Rozebrání dlažeb z betonových dlaždic na sucho</t>
  </si>
  <si>
    <t>m2</t>
  </si>
  <si>
    <t>113 10-7222.R00</t>
  </si>
  <si>
    <t>Odstranění podkladu nad 200 m2,kam.drcené tl.20 cm</t>
  </si>
  <si>
    <t>podklad chodníku: 622</t>
  </si>
  <si>
    <t>113 10-7125.R00</t>
  </si>
  <si>
    <t>Odstranění podkladu pl. 200 m2,kam.drcené tl.50 cm</t>
  </si>
  <si>
    <t>podklad vozovky: 619</t>
  </si>
  <si>
    <t>113 10-7143.R00</t>
  </si>
  <si>
    <t>Odstranění podkladu pl.do 200 m2, živice tl. 15 cm</t>
  </si>
  <si>
    <t>odstr. krytu: 619-500</t>
  </si>
  <si>
    <t>113 15-1114.R00</t>
  </si>
  <si>
    <t>Frézování krytu pl.do 500 m2,s přek.,tl.5 cm</t>
  </si>
  <si>
    <t>odstr. krytu vozovky: 2*500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</si>
  <si>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</si>
  <si>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</si>
  <si>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</si>
  <si>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</si>
  <si>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</si>
  <si>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122 20-2202.R00</t>
  </si>
  <si>
    <t>Odkopávky pro silnice v hor. 3 do 1000 m3</t>
  </si>
  <si>
    <t>m3</t>
  </si>
  <si>
    <t>bourané kce: -619*0,6-585*0,2</t>
  </si>
  <si>
    <t>nové kce: 728*0,88+476*0,6</t>
  </si>
  <si>
    <t>120 00-1101.R00</t>
  </si>
  <si>
    <t>Příplatek za ztížení vykopávky v blízkosti vedení</t>
  </si>
  <si>
    <t>9*5*1,0*1,0+205*2,0*0,5</t>
  </si>
  <si>
    <t>131 20-1101.R00</t>
  </si>
  <si>
    <t>Hloubení nezapažených jam v hor.3 do 100 m3</t>
  </si>
  <si>
    <t>výměna vpustí: 8*1,0*1,0*1,1</t>
  </si>
  <si>
    <t>132 20-1101.R00</t>
  </si>
  <si>
    <t>Hloubení rýh šířky do 60 cm v hor.3 do 100 m3</t>
  </si>
  <si>
    <t>trativod: 220*0,3*0,3</t>
  </si>
  <si>
    <t>162 70-1102.R00</t>
  </si>
  <si>
    <t>Vodorovné přemístění výkopku z hor.1-4 do 7000 m</t>
  </si>
  <si>
    <t>odkopávky na skládku: 437,84+8,8+19,8</t>
  </si>
  <si>
    <t>174 10-1101.R00</t>
  </si>
  <si>
    <t>Zásyp jam, rýh, šachet se zhutněním</t>
  </si>
  <si>
    <t>vpusti: 3,14*0,75*0,4*1,1*8</t>
  </si>
  <si>
    <t>181 10-1102.R00</t>
  </si>
  <si>
    <t>Úprava pláně v zářezech v hor. 1-4, se zhutněním</t>
  </si>
  <si>
    <t>vozovka: 2832</t>
  </si>
  <si>
    <t>chodník: 1550</t>
  </si>
  <si>
    <t>199 00-0002.R00</t>
  </si>
  <si>
    <t>Poplatek za skládku horniny 1- 4</t>
  </si>
  <si>
    <t>H05-001</t>
  </si>
  <si>
    <t>Štěrkopísek pro zásypy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</si>
  <si>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</si>
  <si>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</si>
  <si>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</si>
  <si>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</si>
  <si>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97-1211.R00</t>
  </si>
  <si>
    <t>Zřízení vrstvy z geotextilie sklon do 1:5 š.do 3 m</t>
  </si>
  <si>
    <t>případná sanace pláně po výměně podloží: 364</t>
  </si>
  <si>
    <t>H02-001</t>
  </si>
  <si>
    <t>Tkaná PP geotextilie 40/40 kN/m</t>
  </si>
  <si>
    <t>5</t>
  </si>
  <si>
    <t>Komunikace</t>
  </si>
  <si>
    <t>561 23-2511.R00</t>
  </si>
  <si>
    <t>Podklad ze zeminy/nákup/stabil.cem.S II tl. 10 cm</t>
  </si>
  <si>
    <t>chodník: 550</t>
  </si>
  <si>
    <t>561 24-2512.R00</t>
  </si>
  <si>
    <t>Podklad ze zeminy/nákup/stabil.cem.S II tl. 13 cm</t>
  </si>
  <si>
    <t>561 20-2991.R00</t>
  </si>
  <si>
    <t>Příplatek za vod. dopravu směsi k stav., do 1 km</t>
  </si>
  <si>
    <t>t</t>
  </si>
  <si>
    <t>(550+555)*0,0111+1,8*(550*0,1+555*0,13)</t>
  </si>
  <si>
    <t>561 20-2992.R00</t>
  </si>
  <si>
    <t>Příplatek za vod. dopravu směsi k stav.,další 1 km</t>
  </si>
  <si>
    <t>241,14*7</t>
  </si>
  <si>
    <t>564 53-1111.R00</t>
  </si>
  <si>
    <t>Zřízení podsypu/podkladu ze sypaniny tl. 10 cm</t>
  </si>
  <si>
    <t>vým. podloží vozovky z nakup. zeminy: 728</t>
  </si>
  <si>
    <t>vým. podloží vozovky z vyb. mater.: 728</t>
  </si>
  <si>
    <t>564 58-1111.R00</t>
  </si>
  <si>
    <t>Zřízení podsypu/podkladu ze sypaniny tl. 30 cm</t>
  </si>
  <si>
    <t>vým. podloží vozovky z vybour. materiálu: 728</t>
  </si>
  <si>
    <t>vým. podloží chodníku z nakup. materiálu: 476</t>
  </si>
  <si>
    <t>564 83-1111.R00</t>
  </si>
  <si>
    <t>Podklad ze štěrkodrti po zhutnění tloušťky 10 cm</t>
  </si>
  <si>
    <t>;ochr. vrstva - chodník: 550</t>
  </si>
  <si>
    <t>564 85-1111.R00</t>
  </si>
  <si>
    <t>Podklad ze štěrkodrti po zhutnění tloušťky 15 cm</t>
  </si>
  <si>
    <t>ochr. vrstva vozovky: 728</t>
  </si>
  <si>
    <t>565 14-1111.RT2</t>
  </si>
  <si>
    <t>Podklad kamen. obal. asfaltem tř.1 do 3 m, tl.6 cm plochy 201-1000 m2</t>
  </si>
  <si>
    <t>ložní vrstva voz.: 555</t>
  </si>
  <si>
    <t>573 11-1111.R00</t>
  </si>
  <si>
    <t>Postřik živičný infiltr.+ posyp, asfalt. 0,60kg/m2</t>
  </si>
  <si>
    <t>573 21-1111.R00</t>
  </si>
  <si>
    <t>Postřik živičný spojovací z asfaltu 0,5-0,7 kg/m2</t>
  </si>
  <si>
    <t>577 13-1311.RT2</t>
  </si>
  <si>
    <t>Beton asfalt. ACO 8 CH,nebo ACO 11, do 3m, tl. 4cm plochy 201-1000 m2</t>
  </si>
  <si>
    <t>obrus. vrstva: 555</t>
  </si>
  <si>
    <t>596 21-5020.R00</t>
  </si>
  <si>
    <t>Kladení zámkové dlažby tl. 6 cm do drtě tl. 3 cm</t>
  </si>
  <si>
    <t>chodník: 425</t>
  </si>
  <si>
    <t>596 21-5040.R00</t>
  </si>
  <si>
    <t>Kladení zámkové dlažby tl. 8 cm do drtě tl. 4 cm</t>
  </si>
  <si>
    <t>sjezdy a vodící prvky: 91+36</t>
  </si>
  <si>
    <t>599 14-1111.R00</t>
  </si>
  <si>
    <t>Vyplnění spár mezi panely živičnou zálivkou</t>
  </si>
  <si>
    <t>nalití svislých prac. spár: 390</t>
  </si>
  <si>
    <t>Štěrkopísek pro SC</t>
  </si>
  <si>
    <t>550*0,1+555*0,13</t>
  </si>
  <si>
    <t>H05-010</t>
  </si>
  <si>
    <t>Betonová zámková dlažba 6cm tvar kost šedá</t>
  </si>
  <si>
    <t>552-91-36</t>
  </si>
  <si>
    <t>H05-015</t>
  </si>
  <si>
    <t>Betonová zám. dlažba 8cm tvar kost šedá</t>
  </si>
  <si>
    <t>H05-021</t>
  </si>
  <si>
    <t>Betonová zám. dlažba profilovaná pro nevidomé bar.</t>
  </si>
  <si>
    <t>H01-002</t>
  </si>
  <si>
    <t>Zemina vhodná do podloží komunikací</t>
  </si>
  <si>
    <t>476*0,3+728*0,1</t>
  </si>
  <si>
    <t>8</t>
  </si>
  <si>
    <t>Trubní vedení</t>
  </si>
  <si>
    <t>895 94-1111.R00</t>
  </si>
  <si>
    <t>Zřízení vpusti uliční z dílců typ UV - 50 normální</t>
  </si>
  <si>
    <t>kus</t>
  </si>
  <si>
    <t>871 11-1102.R00</t>
  </si>
  <si>
    <t>M.plast.potrubí ve výkopu na gum.těsnění DN 200 mm</t>
  </si>
  <si>
    <t>napojení vpustí: 8</t>
  </si>
  <si>
    <t>899 20-2111.R00</t>
  </si>
  <si>
    <t>Osazení mříží litinových s rámem do 100 kg</t>
  </si>
  <si>
    <t>899 33-2111.R00</t>
  </si>
  <si>
    <t>Výšková úprava vstupu do 20 cm, snížení poklopu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</si>
  <si>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</si>
  <si>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</si>
  <si>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</si>
  <si>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</si>
  <si>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</si>
  <si>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</si>
  <si>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91</t>
  </si>
  <si>
    <t>Doplňující práce na komunikaci</t>
  </si>
  <si>
    <t>915 72-1112.R00</t>
  </si>
  <si>
    <t>Vodorovné značení silnovrstvé stopčar,zeber atd.</t>
  </si>
  <si>
    <t>vodící pásy jednosl.+dvousl. nástřik: 10*0,2</t>
  </si>
  <si>
    <t>916 26-1111.R00</t>
  </si>
  <si>
    <t>Osazení obruby z kostek drobných, s boční opěrou</t>
  </si>
  <si>
    <t>vod. proužek ze stáv. kostek: 247</t>
  </si>
  <si>
    <t>916 56-1111.R00</t>
  </si>
  <si>
    <t>Osazení záhon.obrubníků do lože z B 12,5 s opěrou</t>
  </si>
  <si>
    <t>917 16-1111.R00</t>
  </si>
  <si>
    <t>Osazení lež. obrub.kamen. s opěrou, lože z BP 12,5</t>
  </si>
  <si>
    <t>chodníkový obr. ze stáv. mater.: 249</t>
  </si>
  <si>
    <t>919 73-5112.R00</t>
  </si>
  <si>
    <t>Řezání stávajícího živičného krytu tl. 5 - 10 cm</t>
  </si>
  <si>
    <t>H09-021</t>
  </si>
  <si>
    <t>Beton. záhonový obrubník 20/100/5</t>
  </si>
  <si>
    <t>H09-039</t>
  </si>
  <si>
    <t>Kamenný obrubník OP3 25x20cm</t>
  </si>
  <si>
    <t>doplnění stáv. vybouraného mat.: 25</t>
  </si>
  <si>
    <t>H05-025</t>
  </si>
  <si>
    <t>Žulová dlažební kostka 10cm</t>
  </si>
  <si>
    <t>doplnění stáv. vybouraného mat.: 25*0,2</t>
  </si>
  <si>
    <t>H09-057</t>
  </si>
  <si>
    <t>Beton. palisádový prvek 160/160 šedá v.60cm</t>
  </si>
  <si>
    <t>97</t>
  </si>
  <si>
    <t>Prorážení otvorů</t>
  </si>
  <si>
    <t>979 02-4441.R00</t>
  </si>
  <si>
    <t>Očištění vybour. obrubníků všech loží a výplní</t>
  </si>
  <si>
    <t>247*2</t>
  </si>
  <si>
    <t>979 08-2213.R00</t>
  </si>
  <si>
    <t>Vodorovná doprava suti po suchu do 1 km</t>
  </si>
  <si>
    <t>na skládku: 85,84+146,17+37,6+35,82</t>
  </si>
  <si>
    <t>meziskl. na vým. podloží: 2*445,68</t>
  </si>
  <si>
    <t>fréz. asf., kostky: 128+28,41</t>
  </si>
  <si>
    <t>979 08-2219.R00</t>
  </si>
  <si>
    <t>Příplatek za dopravu suti po suchu za další 1 km</t>
  </si>
  <si>
    <t>305,43*6+156,41*2</t>
  </si>
  <si>
    <t>979 08-7212.R00</t>
  </si>
  <si>
    <t>Nakládání suti na dopravní prostředky</t>
  </si>
  <si>
    <t>mater. na výměnu podloží: 445,68</t>
  </si>
  <si>
    <t>X00-1</t>
  </si>
  <si>
    <t>Poplatek za skládku - štěrk a beton</t>
  </si>
  <si>
    <t>305,43-37,6</t>
  </si>
  <si>
    <t>X00-2</t>
  </si>
  <si>
    <t>Poplatek za skládku - asfalt</t>
  </si>
  <si>
    <t>99</t>
  </si>
  <si>
    <t>Staveništní přesun hmot</t>
  </si>
  <si>
    <t>998 22-5111.R00</t>
  </si>
  <si>
    <t>Přesun hmot, pozemní komunikace, kryt živičný</t>
  </si>
  <si>
    <t>711</t>
  </si>
  <si>
    <t>Izolace proti vodě</t>
  </si>
  <si>
    <t>711 50-1001.RZ1</t>
  </si>
  <si>
    <t>Ochrana podzem. částí objektů nop. fólií včetně dodávky fólie</t>
  </si>
  <si>
    <t>41*0,6</t>
  </si>
  <si>
    <t>Město Trutnov</t>
  </si>
  <si>
    <t>Ing. David Pauzar</t>
  </si>
  <si>
    <t>Geodet. zaměření a vytýčení</t>
  </si>
  <si>
    <t>RDS</t>
  </si>
  <si>
    <t>DSPS</t>
  </si>
  <si>
    <t>DIO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</si>
</sst>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0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167" fontId="9" fillId="0" borderId="0" xfId="1" applyNumberFormat="1"/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4" fontId="0" fillId="0" borderId="62" xfId="0" applyNumberFormat="1" applyFill="1" applyBorder="1"/>
    <xf numFmtId="4" fontId="0" fillId="0" borderId="63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/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73</v>
      </c>
      <c r="D6" s="11"/>
      <c r="E6" s="11"/>
      <c r="F6" s="19"/>
      <c r="G6" s="13"/>
    </row>
    <row r="7" spans="1:57">
      <c r="A7" s="14" t="s">
        <v>8</v>
      </c>
      <c r="B7" s="16"/>
      <c r="C7" s="181"/>
      <c r="D7" s="182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1" t="s">
        <v>263</v>
      </c>
      <c r="D8" s="182"/>
      <c r="E8" s="17" t="s">
        <v>11</v>
      </c>
      <c r="F8" s="16"/>
      <c r="G8" s="24">
        <f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264</v>
      </c>
      <c r="C11" s="30"/>
      <c r="D11" s="30"/>
      <c r="E11" s="183"/>
      <c r="F11" s="184"/>
      <c r="G11" s="185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>Dodavka</f>
        <v>0</v>
      </c>
      <c r="D14" s="44"/>
      <c r="E14" s="45"/>
      <c r="F14" s="46"/>
      <c r="G14" s="43"/>
    </row>
    <row r="15" spans="1:57" ht="15.95" customHeight="1">
      <c r="A15" s="41" t="s">
        <v>20</v>
      </c>
      <c r="B15" s="42" t="s">
        <v>21</v>
      </c>
      <c r="C15" s="43">
        <f>Mont</f>
        <v>0</v>
      </c>
      <c r="D15" s="25"/>
      <c r="E15" s="47"/>
      <c r="F15" s="48"/>
      <c r="G15" s="43"/>
    </row>
    <row r="16" spans="1:57" ht="15.95" customHeight="1">
      <c r="A16" s="41" t="s">
        <v>22</v>
      </c>
      <c r="B16" s="42" t="s">
        <v>23</v>
      </c>
      <c r="C16" s="43">
        <f>HSV</f>
        <v>0</v>
      </c>
      <c r="D16" s="25"/>
      <c r="E16" s="47"/>
      <c r="F16" s="48"/>
      <c r="G16" s="43"/>
    </row>
    <row r="17" spans="1:7" ht="15.95" customHeight="1">
      <c r="A17" s="49" t="s">
        <v>24</v>
      </c>
      <c r="B17" s="42" t="s">
        <v>25</v>
      </c>
      <c r="C17" s="43">
        <f>PSV</f>
        <v>0</v>
      </c>
      <c r="D17" s="25"/>
      <c r="E17" s="47"/>
      <c r="F17" s="48"/>
      <c r="G17" s="43"/>
    </row>
    <row r="18" spans="1:7" ht="15.95" customHeight="1">
      <c r="A18" s="50" t="s">
        <v>26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6"/>
      <c r="C37" s="186"/>
      <c r="D37" s="186"/>
      <c r="E37" s="186"/>
      <c r="F37" s="186"/>
      <c r="G37" s="186"/>
      <c r="H37" t="s">
        <v>4</v>
      </c>
    </row>
    <row r="38" spans="1:8" ht="12.75" customHeight="1">
      <c r="A38" s="68"/>
      <c r="B38" s="186"/>
      <c r="C38" s="186"/>
      <c r="D38" s="186"/>
      <c r="E38" s="186"/>
      <c r="F38" s="186"/>
      <c r="G38" s="186"/>
      <c r="H38" t="s">
        <v>4</v>
      </c>
    </row>
    <row r="39" spans="1:8">
      <c r="A39" s="68"/>
      <c r="B39" s="186"/>
      <c r="C39" s="186"/>
      <c r="D39" s="186"/>
      <c r="E39" s="186"/>
      <c r="F39" s="186"/>
      <c r="G39" s="186"/>
      <c r="H39" t="s">
        <v>4</v>
      </c>
    </row>
    <row r="40" spans="1:8">
      <c r="A40" s="68"/>
      <c r="B40" s="186"/>
      <c r="C40" s="186"/>
      <c r="D40" s="186"/>
      <c r="E40" s="186"/>
      <c r="F40" s="186"/>
      <c r="G40" s="186"/>
      <c r="H40" t="s">
        <v>4</v>
      </c>
    </row>
    <row r="41" spans="1:8">
      <c r="A41" s="68"/>
      <c r="B41" s="186"/>
      <c r="C41" s="186"/>
      <c r="D41" s="186"/>
      <c r="E41" s="186"/>
      <c r="F41" s="186"/>
      <c r="G41" s="186"/>
      <c r="H41" t="s">
        <v>4</v>
      </c>
    </row>
    <row r="42" spans="1:8">
      <c r="A42" s="68"/>
      <c r="B42" s="186"/>
      <c r="C42" s="186"/>
      <c r="D42" s="186"/>
      <c r="E42" s="186"/>
      <c r="F42" s="186"/>
      <c r="G42" s="186"/>
      <c r="H42" t="s">
        <v>4</v>
      </c>
    </row>
    <row r="43" spans="1:8">
      <c r="A43" s="68"/>
      <c r="B43" s="186"/>
      <c r="C43" s="186"/>
      <c r="D43" s="186"/>
      <c r="E43" s="186"/>
      <c r="F43" s="186"/>
      <c r="G43" s="186"/>
      <c r="H43" t="s">
        <v>4</v>
      </c>
    </row>
    <row r="44" spans="1:8">
      <c r="A44" s="68"/>
      <c r="B44" s="186"/>
      <c r="C44" s="186"/>
      <c r="D44" s="186"/>
      <c r="E44" s="186"/>
      <c r="F44" s="186"/>
      <c r="G44" s="186"/>
      <c r="H44" t="s">
        <v>4</v>
      </c>
    </row>
    <row r="45" spans="1:8">
      <c r="A45" s="68"/>
      <c r="B45" s="186"/>
      <c r="C45" s="186"/>
      <c r="D45" s="186"/>
      <c r="E45" s="186"/>
      <c r="F45" s="186"/>
      <c r="G45" s="186"/>
      <c r="H45" t="s">
        <v>4</v>
      </c>
    </row>
    <row r="46" spans="1:8">
      <c r="B46" s="180"/>
      <c r="C46" s="180"/>
      <c r="D46" s="180"/>
      <c r="E46" s="180"/>
      <c r="F46" s="180"/>
      <c r="G46" s="180"/>
    </row>
    <row r="47" spans="1:8">
      <c r="B47" s="180"/>
      <c r="C47" s="180"/>
      <c r="D47" s="180"/>
      <c r="E47" s="180"/>
      <c r="F47" s="180"/>
      <c r="G47" s="180"/>
    </row>
    <row r="48" spans="1:8">
      <c r="B48" s="180"/>
      <c r="C48" s="180"/>
      <c r="D48" s="180"/>
      <c r="E48" s="180"/>
      <c r="F48" s="180"/>
      <c r="G48" s="180"/>
    </row>
    <row r="49" spans="2:7">
      <c r="B49" s="180"/>
      <c r="C49" s="180"/>
      <c r="D49" s="180"/>
      <c r="E49" s="180"/>
      <c r="F49" s="180"/>
      <c r="G49" s="180"/>
    </row>
    <row r="50" spans="2:7">
      <c r="B50" s="180"/>
      <c r="C50" s="180"/>
      <c r="D50" s="180"/>
      <c r="E50" s="180"/>
      <c r="F50" s="180"/>
      <c r="G50" s="180"/>
    </row>
    <row r="51" spans="2:7">
      <c r="B51" s="180"/>
      <c r="C51" s="180"/>
      <c r="D51" s="180"/>
      <c r="E51" s="180"/>
      <c r="F51" s="180"/>
      <c r="G51" s="180"/>
    </row>
    <row r="52" spans="2:7">
      <c r="B52" s="180"/>
      <c r="C52" s="180"/>
      <c r="D52" s="180"/>
      <c r="E52" s="180"/>
      <c r="F52" s="180"/>
      <c r="G52" s="180"/>
    </row>
    <row r="53" spans="2:7">
      <c r="B53" s="180"/>
      <c r="C53" s="180"/>
      <c r="D53" s="180"/>
      <c r="E53" s="180"/>
      <c r="F53" s="180"/>
      <c r="G53" s="180"/>
    </row>
    <row r="54" spans="2:7">
      <c r="B54" s="180"/>
      <c r="C54" s="180"/>
      <c r="D54" s="180"/>
      <c r="E54" s="180"/>
      <c r="F54" s="180"/>
      <c r="G54" s="180"/>
    </row>
    <row r="55" spans="2:7">
      <c r="B55" s="180"/>
      <c r="C55" s="180"/>
      <c r="D55" s="180"/>
      <c r="E55" s="180"/>
      <c r="F55" s="180"/>
      <c r="G55" s="180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2"/>
  <sheetViews>
    <sheetView workbookViewId="0">
      <selection activeCell="K24" sqref="K2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7" t="s">
        <v>5</v>
      </c>
      <c r="B1" s="188"/>
      <c r="C1" s="69" t="str">
        <f>CONCATENATE(cislostavby," ",nazevstavby)</f>
        <v xml:space="preserve"> Trutnov - rekonstrukce ul. B. Němcové</v>
      </c>
      <c r="D1" s="70"/>
      <c r="E1" s="71"/>
      <c r="F1" s="70"/>
      <c r="G1" s="72"/>
      <c r="H1" s="73"/>
      <c r="I1" s="74"/>
    </row>
    <row r="2" spans="1:9" ht="13.5" thickBot="1">
      <c r="A2" s="189" t="s">
        <v>1</v>
      </c>
      <c r="B2" s="190"/>
      <c r="C2" s="75" t="str">
        <f>CONCATENATE(cisloobjektu," ",nazevobjektu)</f>
        <v xml:space="preserve"> </v>
      </c>
      <c r="D2" s="76"/>
      <c r="E2" s="77"/>
      <c r="F2" s="76"/>
      <c r="G2" s="191"/>
      <c r="H2" s="191"/>
      <c r="I2" s="192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5" t="str">
        <f>Položky!B7</f>
        <v>1</v>
      </c>
      <c r="B7" s="85" t="str">
        <f>Položky!C7</f>
        <v>Zemní práce</v>
      </c>
      <c r="C7" s="86"/>
      <c r="D7" s="87"/>
      <c r="E7" s="176">
        <f>Položky!BC38</f>
        <v>0</v>
      </c>
      <c r="F7" s="177">
        <f>Položky!BD38</f>
        <v>0</v>
      </c>
      <c r="G7" s="177">
        <f>Položky!BE38</f>
        <v>0</v>
      </c>
      <c r="H7" s="177">
        <f>Položky!BF38</f>
        <v>0</v>
      </c>
      <c r="I7" s="178">
        <f>Položky!BG38</f>
        <v>0</v>
      </c>
    </row>
    <row r="8" spans="1:9" s="30" customFormat="1">
      <c r="A8" s="175" t="str">
        <f>Položky!B39</f>
        <v>2</v>
      </c>
      <c r="B8" s="85" t="str">
        <f>Položky!C39</f>
        <v>Základy,zvláštní zakládání</v>
      </c>
      <c r="C8" s="86"/>
      <c r="D8" s="87"/>
      <c r="E8" s="176">
        <f>Položky!BC44</f>
        <v>0</v>
      </c>
      <c r="F8" s="177">
        <f>Položky!BD44</f>
        <v>0</v>
      </c>
      <c r="G8" s="177">
        <f>Položky!BE44</f>
        <v>0</v>
      </c>
      <c r="H8" s="177">
        <f>Položky!BF44</f>
        <v>0</v>
      </c>
      <c r="I8" s="178">
        <f>Položky!BG44</f>
        <v>0</v>
      </c>
    </row>
    <row r="9" spans="1:9" s="30" customFormat="1">
      <c r="A9" s="175" t="str">
        <f>Položky!B45</f>
        <v>5</v>
      </c>
      <c r="B9" s="85" t="str">
        <f>Položky!C45</f>
        <v>Komunikace</v>
      </c>
      <c r="C9" s="86"/>
      <c r="D9" s="87"/>
      <c r="E9" s="176">
        <f>Položky!BC83</f>
        <v>0</v>
      </c>
      <c r="F9" s="177">
        <f>Položky!BD83</f>
        <v>0</v>
      </c>
      <c r="G9" s="177">
        <f>Položky!BE83</f>
        <v>0</v>
      </c>
      <c r="H9" s="177">
        <f>Položky!BF83</f>
        <v>0</v>
      </c>
      <c r="I9" s="178">
        <f>Položky!BG83</f>
        <v>0</v>
      </c>
    </row>
    <row r="10" spans="1:9" s="30" customFormat="1">
      <c r="A10" s="175" t="str">
        <f>Položky!B84</f>
        <v>8</v>
      </c>
      <c r="B10" s="85" t="str">
        <f>Položky!C84</f>
        <v>Trubní vedení</v>
      </c>
      <c r="C10" s="86"/>
      <c r="D10" s="87"/>
      <c r="E10" s="176">
        <f>Položky!BC93</f>
        <v>0</v>
      </c>
      <c r="F10" s="177">
        <f>Položky!BD93</f>
        <v>0</v>
      </c>
      <c r="G10" s="177">
        <f>Položky!BE93</f>
        <v>0</v>
      </c>
      <c r="H10" s="177">
        <f>Položky!BF93</f>
        <v>0</v>
      </c>
      <c r="I10" s="178">
        <f>Položky!BG93</f>
        <v>0</v>
      </c>
    </row>
    <row r="11" spans="1:9" s="30" customFormat="1">
      <c r="A11" s="175" t="str">
        <f>Položky!B94</f>
        <v>91</v>
      </c>
      <c r="B11" s="85" t="str">
        <f>Položky!C94</f>
        <v>Doplňující práce na komunikaci</v>
      </c>
      <c r="C11" s="86"/>
      <c r="D11" s="87"/>
      <c r="E11" s="176">
        <f>Položky!BC109</f>
        <v>0</v>
      </c>
      <c r="F11" s="177">
        <f>Položky!BD109</f>
        <v>0</v>
      </c>
      <c r="G11" s="177">
        <f>Položky!BE109</f>
        <v>0</v>
      </c>
      <c r="H11" s="177">
        <f>Položky!BF109</f>
        <v>0</v>
      </c>
      <c r="I11" s="178">
        <f>Položky!BG109</f>
        <v>0</v>
      </c>
    </row>
    <row r="12" spans="1:9" s="30" customFormat="1">
      <c r="A12" s="175" t="str">
        <f>Položky!B110</f>
        <v>97</v>
      </c>
      <c r="B12" s="85" t="str">
        <f>Položky!C110</f>
        <v>Prorážení otvorů</v>
      </c>
      <c r="C12" s="86"/>
      <c r="D12" s="87"/>
      <c r="E12" s="176">
        <f>Položky!BC124</f>
        <v>0</v>
      </c>
      <c r="F12" s="177">
        <f>Položky!BD124</f>
        <v>0</v>
      </c>
      <c r="G12" s="177">
        <f>Položky!BE124</f>
        <v>0</v>
      </c>
      <c r="H12" s="177">
        <f>Položky!BF124</f>
        <v>0</v>
      </c>
      <c r="I12" s="178">
        <f>Položky!BG124</f>
        <v>0</v>
      </c>
    </row>
    <row r="13" spans="1:9" s="30" customFormat="1">
      <c r="A13" s="175" t="str">
        <f>Položky!B125</f>
        <v>99</v>
      </c>
      <c r="B13" s="85" t="str">
        <f>Položky!C125</f>
        <v>Staveništní přesun hmot</v>
      </c>
      <c r="C13" s="86"/>
      <c r="D13" s="87"/>
      <c r="E13" s="176">
        <f>Položky!BC127</f>
        <v>0</v>
      </c>
      <c r="F13" s="177">
        <f>Položky!BD127</f>
        <v>0</v>
      </c>
      <c r="G13" s="177">
        <f>Položky!BE127</f>
        <v>0</v>
      </c>
      <c r="H13" s="177">
        <f>Položky!BF127</f>
        <v>0</v>
      </c>
      <c r="I13" s="178">
        <f>Položky!BG127</f>
        <v>0</v>
      </c>
    </row>
    <row r="14" spans="1:9" s="30" customFormat="1" ht="13.5" thickBot="1">
      <c r="A14" s="175" t="str">
        <f>Položky!B128</f>
        <v>711</v>
      </c>
      <c r="B14" s="85" t="str">
        <f>Položky!C128</f>
        <v>Izolace proti vodě</v>
      </c>
      <c r="C14" s="86"/>
      <c r="D14" s="87"/>
      <c r="E14" s="176">
        <f>Položky!BC131</f>
        <v>0</v>
      </c>
      <c r="F14" s="177">
        <f>Položky!BD131</f>
        <v>0</v>
      </c>
      <c r="G14" s="177">
        <f>Položky!BE131</f>
        <v>0</v>
      </c>
      <c r="H14" s="177">
        <f>Položky!BF131</f>
        <v>0</v>
      </c>
      <c r="I14" s="178">
        <f>Položky!BG131</f>
        <v>0</v>
      </c>
    </row>
    <row r="15" spans="1:9" s="93" customFormat="1" ht="13.5" thickBot="1">
      <c r="A15" s="88"/>
      <c r="B15" s="80" t="s">
        <v>50</v>
      </c>
      <c r="C15" s="80"/>
      <c r="D15" s="89"/>
      <c r="E15" s="90">
        <f>SUM(E7:E14)</f>
        <v>0</v>
      </c>
      <c r="F15" s="91">
        <f>SUM(F7:F14)</f>
        <v>0</v>
      </c>
      <c r="G15" s="91">
        <f>SUM(G7:G14)</f>
        <v>0</v>
      </c>
      <c r="H15" s="91">
        <f>SUM(H7:H14)</f>
        <v>0</v>
      </c>
      <c r="I15" s="92">
        <f>SUM(I7:I14)</f>
        <v>0</v>
      </c>
    </row>
    <row r="16" spans="1:9">
      <c r="A16" s="86"/>
      <c r="B16" s="86"/>
      <c r="C16" s="86"/>
      <c r="D16" s="86"/>
      <c r="E16" s="86"/>
      <c r="F16" s="86"/>
      <c r="G16" s="86"/>
      <c r="H16" s="86"/>
      <c r="I16" s="86"/>
    </row>
    <row r="17" spans="1:57" ht="19.5" customHeight="1">
      <c r="A17" s="94" t="s">
        <v>51</v>
      </c>
      <c r="B17" s="94"/>
      <c r="C17" s="94"/>
      <c r="D17" s="94"/>
      <c r="E17" s="94"/>
      <c r="F17" s="94"/>
      <c r="G17" s="95"/>
      <c r="H17" s="94"/>
      <c r="I17" s="94"/>
      <c r="BA17" s="31"/>
      <c r="BB17" s="31"/>
      <c r="BC17" s="31"/>
      <c r="BD17" s="31"/>
      <c r="BE17" s="31"/>
    </row>
    <row r="18" spans="1:57" ht="13.5" thickBot="1">
      <c r="A18" s="96"/>
      <c r="B18" s="96"/>
      <c r="C18" s="96"/>
      <c r="D18" s="96"/>
      <c r="E18" s="96"/>
      <c r="F18" s="96"/>
      <c r="G18" s="96"/>
      <c r="H18" s="96"/>
      <c r="I18" s="96"/>
    </row>
    <row r="19" spans="1:57">
      <c r="A19" s="97" t="s">
        <v>52</v>
      </c>
      <c r="B19" s="98"/>
      <c r="C19" s="98"/>
      <c r="D19" s="99"/>
      <c r="E19" s="100" t="s">
        <v>53</v>
      </c>
      <c r="F19" s="101" t="s">
        <v>54</v>
      </c>
      <c r="G19" s="102" t="s">
        <v>55</v>
      </c>
      <c r="H19" s="103"/>
      <c r="I19" s="104" t="s">
        <v>53</v>
      </c>
    </row>
    <row r="20" spans="1:57">
      <c r="A20" s="105" t="s">
        <v>265</v>
      </c>
      <c r="B20" s="106"/>
      <c r="C20" s="106"/>
      <c r="D20" s="107"/>
      <c r="E20" s="108"/>
      <c r="F20" s="109"/>
      <c r="G20" s="110">
        <f>CHOOSE(BA20+1,HSV+PSV,HSV+PSV+Mont,HSV+PSV+Dodavka+Mont,HSV,PSV,Mont,Dodavka,Mont+Dodavka,0)</f>
        <v>0</v>
      </c>
      <c r="H20" s="111"/>
      <c r="I20" s="112">
        <f>E20+F20*G20/100</f>
        <v>0</v>
      </c>
      <c r="BA20">
        <v>8</v>
      </c>
    </row>
    <row r="21" spans="1:57">
      <c r="A21" s="105" t="s">
        <v>266</v>
      </c>
      <c r="B21" s="106"/>
      <c r="C21" s="106"/>
      <c r="D21" s="107"/>
      <c r="E21" s="108"/>
      <c r="F21" s="109"/>
      <c r="G21" s="110">
        <f>CHOOSE(BA21+1,HSV+PSV,HSV+PSV+Mont,HSV+PSV+Dodavka+Mont,HSV,PSV,Mont,Dodavka,Mont+Dodavka,0)</f>
        <v>0</v>
      </c>
      <c r="H21" s="111"/>
      <c r="I21" s="112">
        <f t="shared" ref="I21:I23" si="0">E21+F21*G21/100</f>
        <v>0</v>
      </c>
    </row>
    <row r="22" spans="1:57">
      <c r="A22" s="105" t="s">
        <v>267</v>
      </c>
      <c r="B22" s="106"/>
      <c r="C22" s="106"/>
      <c r="D22" s="107"/>
      <c r="E22" s="108"/>
      <c r="F22" s="109"/>
      <c r="G22" s="110">
        <f>CHOOSE(BA22+1,HSV+PSV,HSV+PSV+Mont,HSV+PSV+Dodavka+Mont,HSV,PSV,Mont,Dodavka,Mont+Dodavka,0)</f>
        <v>0</v>
      </c>
      <c r="H22" s="111"/>
      <c r="I22" s="112">
        <f t="shared" si="0"/>
        <v>0</v>
      </c>
    </row>
    <row r="23" spans="1:57">
      <c r="A23" s="105" t="s">
        <v>268</v>
      </c>
      <c r="B23" s="106"/>
      <c r="C23" s="106"/>
      <c r="D23" s="107"/>
      <c r="E23" s="108"/>
      <c r="F23" s="109"/>
      <c r="G23" s="110">
        <f>CHOOSE(BA23+1,HSV+PSV,HSV+PSV+Mont,HSV+PSV+Dodavka+Mont,HSV,PSV,Mont,Dodavka,Mont+Dodavka,0)</f>
        <v>0</v>
      </c>
      <c r="H23" s="111"/>
      <c r="I23" s="112">
        <f t="shared" si="0"/>
        <v>0</v>
      </c>
    </row>
    <row r="24" spans="1:57" ht="13.5" thickBot="1">
      <c r="A24" s="113"/>
      <c r="B24" s="114" t="s">
        <v>56</v>
      </c>
      <c r="C24" s="115"/>
      <c r="D24" s="116"/>
      <c r="E24" s="201"/>
      <c r="F24" s="202"/>
      <c r="G24" s="202"/>
      <c r="H24" s="193">
        <f>SUM(I20:I23)</f>
        <v>0</v>
      </c>
      <c r="I24" s="194"/>
    </row>
    <row r="25" spans="1:57">
      <c r="F25" s="117"/>
      <c r="G25" s="118"/>
      <c r="H25" s="118"/>
      <c r="I25" s="119"/>
    </row>
    <row r="26" spans="1:57">
      <c r="F26" s="117"/>
      <c r="G26" s="118"/>
      <c r="H26" s="118"/>
      <c r="I26" s="119"/>
    </row>
    <row r="27" spans="1:57">
      <c r="F27" s="117"/>
      <c r="G27" s="118"/>
      <c r="H27" s="118"/>
      <c r="I27" s="119"/>
    </row>
    <row r="28" spans="1:57">
      <c r="F28" s="117"/>
      <c r="G28" s="118"/>
      <c r="H28" s="118"/>
      <c r="I28" s="119"/>
    </row>
    <row r="29" spans="1:57">
      <c r="F29" s="117"/>
      <c r="G29" s="118"/>
      <c r="H29" s="118"/>
      <c r="I29" s="119"/>
    </row>
    <row r="30" spans="1:57">
      <c r="F30" s="117"/>
      <c r="G30" s="118"/>
      <c r="H30" s="118"/>
      <c r="I30" s="119"/>
    </row>
    <row r="31" spans="1:57">
      <c r="F31" s="117"/>
      <c r="G31" s="118"/>
      <c r="H31" s="118"/>
      <c r="I31" s="119"/>
    </row>
    <row r="32" spans="1:57">
      <c r="F32" s="117"/>
      <c r="G32" s="118"/>
      <c r="H32" s="118"/>
      <c r="I32" s="119"/>
    </row>
    <row r="33" spans="6:9">
      <c r="F33" s="117"/>
      <c r="G33" s="118"/>
      <c r="H33" s="118"/>
      <c r="I33" s="119"/>
    </row>
    <row r="34" spans="6:9">
      <c r="F34" s="117"/>
      <c r="G34" s="118"/>
      <c r="H34" s="118"/>
      <c r="I34" s="119"/>
    </row>
    <row r="35" spans="6:9">
      <c r="F35" s="117"/>
      <c r="G35" s="118"/>
      <c r="H35" s="118"/>
      <c r="I35" s="119"/>
    </row>
    <row r="36" spans="6:9">
      <c r="F36" s="117"/>
      <c r="G36" s="118"/>
      <c r="H36" s="118"/>
      <c r="I36" s="119"/>
    </row>
    <row r="37" spans="6:9">
      <c r="F37" s="117"/>
      <c r="G37" s="118"/>
      <c r="H37" s="118"/>
      <c r="I37" s="119"/>
    </row>
    <row r="38" spans="6:9">
      <c r="F38" s="117"/>
      <c r="G38" s="118"/>
      <c r="H38" s="118"/>
      <c r="I38" s="119"/>
    </row>
    <row r="39" spans="6:9">
      <c r="F39" s="117"/>
      <c r="G39" s="118"/>
      <c r="H39" s="118"/>
      <c r="I39" s="119"/>
    </row>
    <row r="40" spans="6:9">
      <c r="F40" s="117"/>
      <c r="G40" s="118"/>
      <c r="H40" s="118"/>
      <c r="I40" s="119"/>
    </row>
    <row r="41" spans="6:9">
      <c r="F41" s="117"/>
      <c r="G41" s="118"/>
      <c r="H41" s="118"/>
      <c r="I41" s="119"/>
    </row>
    <row r="42" spans="6:9">
      <c r="F42" s="117"/>
      <c r="G42" s="118"/>
      <c r="H42" s="118"/>
      <c r="I42" s="119"/>
    </row>
    <row r="43" spans="6:9">
      <c r="F43" s="117"/>
      <c r="G43" s="118"/>
      <c r="H43" s="118"/>
      <c r="I43" s="119"/>
    </row>
    <row r="44" spans="6:9">
      <c r="F44" s="117"/>
      <c r="G44" s="118"/>
      <c r="H44" s="118"/>
      <c r="I44" s="119"/>
    </row>
    <row r="45" spans="6:9">
      <c r="F45" s="117"/>
      <c r="G45" s="118"/>
      <c r="H45" s="118"/>
      <c r="I45" s="119"/>
    </row>
    <row r="46" spans="6:9">
      <c r="F46" s="117"/>
      <c r="G46" s="118"/>
      <c r="H46" s="118"/>
      <c r="I46" s="119"/>
    </row>
    <row r="47" spans="6:9">
      <c r="F47" s="117"/>
      <c r="G47" s="118"/>
      <c r="H47" s="118"/>
      <c r="I47" s="119"/>
    </row>
    <row r="48" spans="6:9">
      <c r="F48" s="117"/>
      <c r="G48" s="118"/>
      <c r="H48" s="118"/>
      <c r="I48" s="119"/>
    </row>
    <row r="49" spans="6:9">
      <c r="F49" s="117"/>
      <c r="G49" s="118"/>
      <c r="H49" s="118"/>
      <c r="I49" s="119"/>
    </row>
    <row r="50" spans="6:9">
      <c r="F50" s="117"/>
      <c r="G50" s="118"/>
      <c r="H50" s="118"/>
      <c r="I50" s="119"/>
    </row>
    <row r="51" spans="6:9">
      <c r="F51" s="117"/>
      <c r="G51" s="118"/>
      <c r="H51" s="118"/>
      <c r="I51" s="119"/>
    </row>
    <row r="52" spans="6:9">
      <c r="F52" s="117"/>
      <c r="G52" s="118"/>
      <c r="H52" s="118"/>
      <c r="I52" s="119"/>
    </row>
    <row r="53" spans="6:9">
      <c r="F53" s="117"/>
      <c r="G53" s="118"/>
      <c r="H53" s="118"/>
      <c r="I53" s="119"/>
    </row>
    <row r="54" spans="6:9">
      <c r="F54" s="117"/>
      <c r="G54" s="118"/>
      <c r="H54" s="118"/>
      <c r="I54" s="119"/>
    </row>
    <row r="55" spans="6:9">
      <c r="F55" s="117"/>
      <c r="G55" s="118"/>
      <c r="H55" s="118"/>
      <c r="I55" s="119"/>
    </row>
    <row r="56" spans="6:9">
      <c r="F56" s="117"/>
      <c r="G56" s="118"/>
      <c r="H56" s="118"/>
      <c r="I56" s="119"/>
    </row>
    <row r="57" spans="6:9">
      <c r="F57" s="117"/>
      <c r="G57" s="118"/>
      <c r="H57" s="118"/>
      <c r="I57" s="119"/>
    </row>
    <row r="58" spans="6:9">
      <c r="F58" s="117"/>
      <c r="G58" s="118"/>
      <c r="H58" s="118"/>
      <c r="I58" s="119"/>
    </row>
    <row r="59" spans="6:9">
      <c r="F59" s="117"/>
      <c r="G59" s="118"/>
      <c r="H59" s="118"/>
      <c r="I59" s="119"/>
    </row>
    <row r="60" spans="6:9">
      <c r="F60" s="117"/>
      <c r="G60" s="118"/>
      <c r="H60" s="118"/>
      <c r="I60" s="119"/>
    </row>
    <row r="61" spans="6:9">
      <c r="F61" s="117"/>
      <c r="G61" s="118"/>
      <c r="H61" s="118"/>
      <c r="I61" s="119"/>
    </row>
    <row r="62" spans="6:9">
      <c r="F62" s="117"/>
      <c r="G62" s="118"/>
      <c r="H62" s="118"/>
      <c r="I62" s="119"/>
    </row>
    <row r="63" spans="6:9">
      <c r="F63" s="117"/>
      <c r="G63" s="118"/>
      <c r="H63" s="118"/>
      <c r="I63" s="119"/>
    </row>
    <row r="64" spans="6:9">
      <c r="F64" s="117"/>
      <c r="G64" s="118"/>
      <c r="H64" s="118"/>
      <c r="I64" s="119"/>
    </row>
    <row r="65" spans="6:9">
      <c r="F65" s="117"/>
      <c r="G65" s="118"/>
      <c r="H65" s="118"/>
      <c r="I65" s="119"/>
    </row>
    <row r="66" spans="6:9">
      <c r="F66" s="117"/>
      <c r="G66" s="118"/>
      <c r="H66" s="118"/>
      <c r="I66" s="119"/>
    </row>
    <row r="67" spans="6:9">
      <c r="F67" s="117"/>
      <c r="G67" s="118"/>
      <c r="H67" s="118"/>
      <c r="I67" s="119"/>
    </row>
    <row r="68" spans="6:9">
      <c r="F68" s="117"/>
      <c r="G68" s="118"/>
      <c r="H68" s="118"/>
      <c r="I68" s="119"/>
    </row>
    <row r="69" spans="6:9">
      <c r="F69" s="117"/>
      <c r="G69" s="118"/>
      <c r="H69" s="118"/>
      <c r="I69" s="119"/>
    </row>
    <row r="70" spans="6:9">
      <c r="F70" s="117"/>
      <c r="G70" s="118"/>
      <c r="H70" s="118"/>
      <c r="I70" s="119"/>
    </row>
    <row r="71" spans="6:9">
      <c r="F71" s="117"/>
      <c r="G71" s="118"/>
      <c r="H71" s="118"/>
      <c r="I71" s="119"/>
    </row>
    <row r="72" spans="6:9">
      <c r="F72" s="117"/>
      <c r="G72" s="118"/>
      <c r="H72" s="118"/>
      <c r="I72" s="119"/>
    </row>
  </sheetData>
  <mergeCells count="4">
    <mergeCell ref="A1:B1"/>
    <mergeCell ref="A2:B2"/>
    <mergeCell ref="G2:I2"/>
    <mergeCell ref="H24:I24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198"/>
  <sheetViews>
    <sheetView showGridLines="0" showZeros="0" tabSelected="1" topLeftCell="A43" zoomScale="80" zoomScaleNormal="100" workbookViewId="0">
      <selection activeCell="N9" sqref="N9"/>
    </sheetView>
  </sheetViews>
  <sheetFormatPr defaultRowHeight="12.75"/>
  <cols>
    <col min="1" max="1" width="4.42578125" style="120" customWidth="1"/>
    <col min="2" max="2" width="14.140625" style="120" customWidth="1"/>
    <col min="3" max="3" width="47.5703125" style="120" customWidth="1"/>
    <col min="4" max="4" width="5.5703125" style="120" customWidth="1"/>
    <col min="5" max="5" width="10" style="169" customWidth="1"/>
    <col min="6" max="6" width="11.28515625" style="120" customWidth="1"/>
    <col min="7" max="7" width="16.140625" style="120" customWidth="1"/>
    <col min="8" max="8" width="13.140625" style="120" customWidth="1"/>
    <col min="9" max="9" width="14.5703125" style="120" customWidth="1"/>
    <col min="10" max="10" width="13.140625" style="120" customWidth="1"/>
    <col min="11" max="11" width="13.5703125" style="120" customWidth="1"/>
    <col min="12" max="16384" width="9.140625" style="120"/>
  </cols>
  <sheetData>
    <row r="1" spans="1:59" ht="15.75">
      <c r="A1" s="197"/>
      <c r="B1" s="197"/>
      <c r="C1" s="197"/>
      <c r="D1" s="197"/>
      <c r="E1" s="197"/>
      <c r="F1" s="197"/>
      <c r="G1" s="197"/>
      <c r="H1" s="197"/>
      <c r="I1" s="197"/>
    </row>
    <row r="2" spans="1:59" ht="13.5" thickBot="1">
      <c r="B2" s="121"/>
      <c r="C2" s="122"/>
      <c r="D2" s="122"/>
      <c r="E2" s="123"/>
      <c r="F2" s="122"/>
      <c r="G2" s="122"/>
    </row>
    <row r="3" spans="1:59" ht="13.5" thickTop="1">
      <c r="A3" s="187" t="s">
        <v>5</v>
      </c>
      <c r="B3" s="188"/>
      <c r="C3" s="69" t="str">
        <f>CONCATENATE(cislostavby," ",nazevstavby)</f>
        <v xml:space="preserve"> Trutnov - rekonstrukce ul. B. Němcové</v>
      </c>
      <c r="D3" s="70"/>
      <c r="E3" s="71"/>
      <c r="F3" s="70"/>
      <c r="G3" s="124"/>
      <c r="H3" s="125">
        <f>Rekapitulace!H1</f>
        <v>0</v>
      </c>
      <c r="I3" s="126"/>
    </row>
    <row r="4" spans="1:59" ht="13.5" thickBot="1">
      <c r="A4" s="198" t="s">
        <v>1</v>
      </c>
      <c r="B4" s="190"/>
      <c r="C4" s="75" t="str">
        <f>CONCATENATE(cisloobjektu," ",nazevobjektu)</f>
        <v xml:space="preserve"> </v>
      </c>
      <c r="D4" s="76"/>
      <c r="E4" s="77"/>
      <c r="F4" s="76"/>
      <c r="G4" s="199"/>
      <c r="H4" s="199"/>
      <c r="I4" s="200"/>
    </row>
    <row r="5" spans="1:59" ht="13.5" thickTop="1">
      <c r="A5" s="127"/>
      <c r="B5" s="128"/>
      <c r="C5" s="128"/>
      <c r="D5" s="129"/>
      <c r="E5" s="130"/>
      <c r="F5" s="129"/>
      <c r="G5" s="131"/>
      <c r="H5" s="129"/>
      <c r="I5" s="129"/>
    </row>
    <row r="6" spans="1:59">
      <c r="A6" s="132" t="s">
        <v>57</v>
      </c>
      <c r="B6" s="133" t="s">
        <v>58</v>
      </c>
      <c r="C6" s="133" t="s">
        <v>59</v>
      </c>
      <c r="D6" s="133" t="s">
        <v>60</v>
      </c>
      <c r="E6" s="134" t="s">
        <v>61</v>
      </c>
      <c r="F6" s="133" t="s">
        <v>62</v>
      </c>
      <c r="G6" s="135" t="s">
        <v>63</v>
      </c>
      <c r="H6" s="136" t="s">
        <v>64</v>
      </c>
      <c r="I6" s="136" t="s">
        <v>65</v>
      </c>
      <c r="J6" s="136" t="s">
        <v>66</v>
      </c>
      <c r="K6" s="136" t="s">
        <v>67</v>
      </c>
    </row>
    <row r="7" spans="1:59">
      <c r="A7" s="137" t="s">
        <v>68</v>
      </c>
      <c r="B7" s="138" t="s">
        <v>69</v>
      </c>
      <c r="C7" s="139" t="s">
        <v>70</v>
      </c>
      <c r="D7" s="140"/>
      <c r="E7" s="141"/>
      <c r="F7" s="141"/>
      <c r="G7" s="142"/>
      <c r="H7" s="143"/>
      <c r="I7" s="143"/>
      <c r="J7" s="143"/>
      <c r="K7" s="143"/>
      <c r="Q7" s="144">
        <v>1</v>
      </c>
    </row>
    <row r="8" spans="1:59">
      <c r="A8" s="145">
        <v>1</v>
      </c>
      <c r="B8" s="146" t="s">
        <v>74</v>
      </c>
      <c r="C8" s="147" t="s">
        <v>75</v>
      </c>
      <c r="D8" s="148" t="s">
        <v>76</v>
      </c>
      <c r="E8" s="149">
        <v>622</v>
      </c>
      <c r="F8" s="149">
        <v>0</v>
      </c>
      <c r="G8" s="150">
        <f>E8*F8</f>
        <v>0</v>
      </c>
      <c r="H8" s="151">
        <v>0</v>
      </c>
      <c r="I8" s="151">
        <f>E8*H8</f>
        <v>0</v>
      </c>
      <c r="J8" s="151">
        <v>-0.13800000000000001</v>
      </c>
      <c r="K8" s="151">
        <f>E8*J8</f>
        <v>-85.836000000000013</v>
      </c>
      <c r="Q8" s="144">
        <v>2</v>
      </c>
      <c r="AA8" s="120">
        <v>12</v>
      </c>
      <c r="AB8" s="120">
        <v>0</v>
      </c>
      <c r="AC8" s="120">
        <v>1</v>
      </c>
      <c r="BB8" s="120">
        <v>1</v>
      </c>
      <c r="BC8" s="120">
        <f>IF(BB8=1,G8,0)</f>
        <v>0</v>
      </c>
      <c r="BD8" s="120">
        <f>IF(BB8=2,G8,0)</f>
        <v>0</v>
      </c>
      <c r="BE8" s="120">
        <f>IF(BB8=3,G8,0)</f>
        <v>0</v>
      </c>
      <c r="BF8" s="120">
        <f>IF(BB8=4,G8,0)</f>
        <v>0</v>
      </c>
      <c r="BG8" s="120">
        <f>IF(BB8=5,G8,0)</f>
        <v>0</v>
      </c>
    </row>
    <row r="9" spans="1:59">
      <c r="A9" s="145">
        <v>2</v>
      </c>
      <c r="B9" s="146" t="s">
        <v>77</v>
      </c>
      <c r="C9" s="147" t="s">
        <v>78</v>
      </c>
      <c r="D9" s="148" t="s">
        <v>76</v>
      </c>
      <c r="E9" s="149">
        <v>622</v>
      </c>
      <c r="F9" s="149">
        <v>0</v>
      </c>
      <c r="G9" s="150">
        <f>E9*F9</f>
        <v>0</v>
      </c>
      <c r="H9" s="151">
        <v>0</v>
      </c>
      <c r="I9" s="151">
        <f>E9*H9</f>
        <v>0</v>
      </c>
      <c r="J9" s="151">
        <v>-0.23499999999999999</v>
      </c>
      <c r="K9" s="151">
        <f>E9*J9</f>
        <v>-146.16999999999999</v>
      </c>
      <c r="Q9" s="144">
        <v>2</v>
      </c>
      <c r="AA9" s="120">
        <v>12</v>
      </c>
      <c r="AB9" s="120">
        <v>0</v>
      </c>
      <c r="AC9" s="120">
        <v>2</v>
      </c>
      <c r="BB9" s="120">
        <v>1</v>
      </c>
      <c r="BC9" s="120">
        <f>IF(BB9=1,G9,0)</f>
        <v>0</v>
      </c>
      <c r="BD9" s="120">
        <f>IF(BB9=2,G9,0)</f>
        <v>0</v>
      </c>
      <c r="BE9" s="120">
        <f>IF(BB9=3,G9,0)</f>
        <v>0</v>
      </c>
      <c r="BF9" s="120">
        <f>IF(BB9=4,G9,0)</f>
        <v>0</v>
      </c>
      <c r="BG9" s="120">
        <f>IF(BB9=5,G9,0)</f>
        <v>0</v>
      </c>
    </row>
    <row r="10" spans="1:59">
      <c r="A10" s="152"/>
      <c r="B10" s="153"/>
      <c r="C10" s="195" t="s">
        <v>79</v>
      </c>
      <c r="D10" s="196"/>
      <c r="E10" s="154">
        <v>622</v>
      </c>
      <c r="F10" s="155"/>
      <c r="G10" s="156"/>
      <c r="H10" s="157"/>
      <c r="I10" s="157"/>
      <c r="J10" s="157"/>
      <c r="K10" s="157"/>
      <c r="O10" s="158"/>
      <c r="Q10" s="144"/>
    </row>
    <row r="11" spans="1:59">
      <c r="A11" s="145">
        <v>3</v>
      </c>
      <c r="B11" s="146" t="s">
        <v>80</v>
      </c>
      <c r="C11" s="147" t="s">
        <v>81</v>
      </c>
      <c r="D11" s="148" t="s">
        <v>76</v>
      </c>
      <c r="E11" s="149">
        <v>619</v>
      </c>
      <c r="F11" s="149">
        <v>0</v>
      </c>
      <c r="G11" s="150">
        <f>E11*F11</f>
        <v>0</v>
      </c>
      <c r="H11" s="151">
        <v>0</v>
      </c>
      <c r="I11" s="151">
        <f>E11*H11</f>
        <v>0</v>
      </c>
      <c r="J11" s="151">
        <v>-0.72</v>
      </c>
      <c r="K11" s="151">
        <f>E11*J11</f>
        <v>-445.68</v>
      </c>
      <c r="Q11" s="144">
        <v>2</v>
      </c>
      <c r="AA11" s="120">
        <v>12</v>
      </c>
      <c r="AB11" s="120">
        <v>0</v>
      </c>
      <c r="AC11" s="120">
        <v>3</v>
      </c>
      <c r="BB11" s="120">
        <v>1</v>
      </c>
      <c r="BC11" s="120">
        <f>IF(BB11=1,G11,0)</f>
        <v>0</v>
      </c>
      <c r="BD11" s="120">
        <f>IF(BB11=2,G11,0)</f>
        <v>0</v>
      </c>
      <c r="BE11" s="120">
        <f>IF(BB11=3,G11,0)</f>
        <v>0</v>
      </c>
      <c r="BF11" s="120">
        <f>IF(BB11=4,G11,0)</f>
        <v>0</v>
      </c>
      <c r="BG11" s="120">
        <f>IF(BB11=5,G11,0)</f>
        <v>0</v>
      </c>
    </row>
    <row r="12" spans="1:59">
      <c r="A12" s="152"/>
      <c r="B12" s="153"/>
      <c r="C12" s="195" t="s">
        <v>82</v>
      </c>
      <c r="D12" s="196"/>
      <c r="E12" s="154">
        <v>619</v>
      </c>
      <c r="F12" s="155"/>
      <c r="G12" s="156"/>
      <c r="H12" s="157"/>
      <c r="I12" s="157"/>
      <c r="J12" s="157"/>
      <c r="K12" s="157"/>
      <c r="O12" s="158"/>
      <c r="Q12" s="144"/>
    </row>
    <row r="13" spans="1:59">
      <c r="A13" s="145">
        <v>4</v>
      </c>
      <c r="B13" s="146" t="s">
        <v>83</v>
      </c>
      <c r="C13" s="147" t="s">
        <v>84</v>
      </c>
      <c r="D13" s="148" t="s">
        <v>76</v>
      </c>
      <c r="E13" s="149">
        <v>119</v>
      </c>
      <c r="F13" s="149">
        <v>0</v>
      </c>
      <c r="G13" s="150">
        <f>E13*F13</f>
        <v>0</v>
      </c>
      <c r="H13" s="151">
        <v>0</v>
      </c>
      <c r="I13" s="151">
        <f>E13*H13</f>
        <v>0</v>
      </c>
      <c r="J13" s="151">
        <v>-0.316</v>
      </c>
      <c r="K13" s="151">
        <f>E13*J13</f>
        <v>-37.603999999999999</v>
      </c>
      <c r="Q13" s="144">
        <v>2</v>
      </c>
      <c r="AA13" s="120">
        <v>12</v>
      </c>
      <c r="AB13" s="120">
        <v>0</v>
      </c>
      <c r="AC13" s="120">
        <v>4</v>
      </c>
      <c r="BB13" s="120">
        <v>1</v>
      </c>
      <c r="BC13" s="120">
        <f>IF(BB13=1,G13,0)</f>
        <v>0</v>
      </c>
      <c r="BD13" s="120">
        <f>IF(BB13=2,G13,0)</f>
        <v>0</v>
      </c>
      <c r="BE13" s="120">
        <f>IF(BB13=3,G13,0)</f>
        <v>0</v>
      </c>
      <c r="BF13" s="120">
        <f>IF(BB13=4,G13,0)</f>
        <v>0</v>
      </c>
      <c r="BG13" s="120">
        <f>IF(BB13=5,G13,0)</f>
        <v>0</v>
      </c>
    </row>
    <row r="14" spans="1:59">
      <c r="A14" s="152"/>
      <c r="B14" s="153"/>
      <c r="C14" s="195" t="s">
        <v>85</v>
      </c>
      <c r="D14" s="196"/>
      <c r="E14" s="154">
        <v>119</v>
      </c>
      <c r="F14" s="155"/>
      <c r="G14" s="156"/>
      <c r="H14" s="157"/>
      <c r="I14" s="157"/>
      <c r="J14" s="157"/>
      <c r="K14" s="157"/>
      <c r="O14" s="158"/>
      <c r="Q14" s="144"/>
    </row>
    <row r="15" spans="1:59">
      <c r="A15" s="145">
        <v>5</v>
      </c>
      <c r="B15" s="146" t="s">
        <v>86</v>
      </c>
      <c r="C15" s="147" t="s">
        <v>87</v>
      </c>
      <c r="D15" s="148" t="s">
        <v>76</v>
      </c>
      <c r="E15" s="149">
        <v>1000</v>
      </c>
      <c r="F15" s="149">
        <v>0</v>
      </c>
      <c r="G15" s="150">
        <f>E15*F15</f>
        <v>0</v>
      </c>
      <c r="H15" s="151">
        <v>0</v>
      </c>
      <c r="I15" s="151">
        <f>E15*H15</f>
        <v>0</v>
      </c>
      <c r="J15" s="151">
        <v>-0.128</v>
      </c>
      <c r="K15" s="151">
        <f>E15*J15</f>
        <v>-128</v>
      </c>
      <c r="Q15" s="144">
        <v>2</v>
      </c>
      <c r="AA15" s="120">
        <v>12</v>
      </c>
      <c r="AB15" s="120">
        <v>0</v>
      </c>
      <c r="AC15" s="120">
        <v>5</v>
      </c>
      <c r="BB15" s="120">
        <v>1</v>
      </c>
      <c r="BC15" s="120">
        <f>IF(BB15=1,G15,0)</f>
        <v>0</v>
      </c>
      <c r="BD15" s="120">
        <f>IF(BB15=2,G15,0)</f>
        <v>0</v>
      </c>
      <c r="BE15" s="120">
        <f>IF(BB15=3,G15,0)</f>
        <v>0</v>
      </c>
      <c r="BF15" s="120">
        <f>IF(BB15=4,G15,0)</f>
        <v>0</v>
      </c>
      <c r="BG15" s="120">
        <f>IF(BB15=5,G15,0)</f>
        <v>0</v>
      </c>
    </row>
    <row r="16" spans="1:59">
      <c r="A16" s="152"/>
      <c r="B16" s="153"/>
      <c r="C16" s="195" t="s">
        <v>88</v>
      </c>
      <c r="D16" s="196"/>
      <c r="E16" s="154">
        <v>1000</v>
      </c>
      <c r="F16" s="155"/>
      <c r="G16" s="156"/>
      <c r="H16" s="157"/>
      <c r="I16" s="157"/>
      <c r="J16" s="157"/>
      <c r="K16" s="157"/>
      <c r="O16" s="158"/>
      <c r="Q16" s="144"/>
    </row>
    <row r="17" spans="1:59">
      <c r="A17" s="145">
        <v>6</v>
      </c>
      <c r="B17" s="146" t="s">
        <v>89</v>
      </c>
      <c r="C17" s="147" t="s">
        <v>90</v>
      </c>
      <c r="D17" s="148" t="s">
        <v>91</v>
      </c>
      <c r="E17" s="149">
        <v>247</v>
      </c>
      <c r="F17" s="149">
        <v>0</v>
      </c>
      <c r="G17" s="150">
        <f>E17*F17</f>
        <v>0</v>
      </c>
      <c r="H17" s="151">
        <v>0</v>
      </c>
      <c r="I17" s="151">
        <f>E17*H17</f>
        <v>0</v>
      </c>
      <c r="J17" s="151">
        <v>-0.14499999999999999</v>
      </c>
      <c r="K17" s="151">
        <f>E17*J17</f>
        <v>-35.814999999999998</v>
      </c>
      <c r="Q17" s="144">
        <v>2</v>
      </c>
      <c r="AA17" s="120">
        <v>12</v>
      </c>
      <c r="AB17" s="120">
        <v>0</v>
      </c>
      <c r="AC17" s="120">
        <v>6</v>
      </c>
      <c r="BB17" s="120">
        <v>1</v>
      </c>
      <c r="BC17" s="120">
        <f>IF(BB17=1,G17,0)</f>
        <v>0</v>
      </c>
      <c r="BD17" s="120">
        <f>IF(BB17=2,G17,0)</f>
        <v>0</v>
      </c>
      <c r="BE17" s="120">
        <f>IF(BB17=3,G17,0)</f>
        <v>0</v>
      </c>
      <c r="BF17" s="120">
        <f>IF(BB17=4,G17,0)</f>
        <v>0</v>
      </c>
      <c r="BG17" s="120">
        <f>IF(BB17=5,G17,0)</f>
        <v>0</v>
      </c>
    </row>
    <row r="18" spans="1:59">
      <c r="A18" s="145">
        <v>7</v>
      </c>
      <c r="B18" s="146" t="s">
        <v>92</v>
      </c>
      <c r="C18" s="147" t="s">
        <v>93</v>
      </c>
      <c r="D18" s="148" t="s">
        <v>91</v>
      </c>
      <c r="E18" s="149">
        <v>247</v>
      </c>
      <c r="F18" s="149">
        <v>0</v>
      </c>
      <c r="G18" s="150">
        <f>E18*F18</f>
        <v>0</v>
      </c>
      <c r="H18" s="151">
        <v>0</v>
      </c>
      <c r="I18" s="151">
        <f>E18*H18</f>
        <v>0</v>
      </c>
      <c r="J18" s="151">
        <v>-0.115</v>
      </c>
      <c r="K18" s="151">
        <f>E18*J18</f>
        <v>-28.405000000000001</v>
      </c>
      <c r="Q18" s="144">
        <v>2</v>
      </c>
      <c r="AA18" s="120">
        <v>12</v>
      </c>
      <c r="AB18" s="120">
        <v>0</v>
      </c>
      <c r="AC18" s="120">
        <v>7</v>
      </c>
      <c r="BB18" s="120">
        <v>1</v>
      </c>
      <c r="BC18" s="120">
        <f>IF(BB18=1,G18,0)</f>
        <v>0</v>
      </c>
      <c r="BD18" s="120">
        <f>IF(BB18=2,G18,0)</f>
        <v>0</v>
      </c>
      <c r="BE18" s="120">
        <f>IF(BB18=3,G18,0)</f>
        <v>0</v>
      </c>
      <c r="BF18" s="120">
        <f>IF(BB18=4,G18,0)</f>
        <v>0</v>
      </c>
      <c r="BG18" s="120">
        <f>IF(BB18=5,G18,0)</f>
        <v>0</v>
      </c>
    </row>
    <row r="19" spans="1:59">
      <c r="A19" s="145">
        <v>8</v>
      </c>
      <c r="B19" s="146" t="s">
        <v>94</v>
      </c>
      <c r="C19" s="147" t="s">
        <v>95</v>
      </c>
      <c r="D19" s="148" t="s">
        <v>96</v>
      </c>
      <c r="E19" s="149">
        <v>437.84</v>
      </c>
      <c r="F19" s="149">
        <v>0</v>
      </c>
      <c r="G19" s="150">
        <f>E19*F19</f>
        <v>0</v>
      </c>
      <c r="H19" s="151">
        <v>0</v>
      </c>
      <c r="I19" s="151">
        <f>E19*H19</f>
        <v>0</v>
      </c>
      <c r="J19" s="151">
        <v>0</v>
      </c>
      <c r="K19" s="151">
        <f>E19*J19</f>
        <v>0</v>
      </c>
      <c r="Q19" s="144">
        <v>2</v>
      </c>
      <c r="AA19" s="120">
        <v>12</v>
      </c>
      <c r="AB19" s="120">
        <v>0</v>
      </c>
      <c r="AC19" s="120">
        <v>8</v>
      </c>
      <c r="BB19" s="120">
        <v>1</v>
      </c>
      <c r="BC19" s="120">
        <f>IF(BB19=1,G19,0)</f>
        <v>0</v>
      </c>
      <c r="BD19" s="120">
        <f>IF(BB19=2,G19,0)</f>
        <v>0</v>
      </c>
      <c r="BE19" s="120">
        <f>IF(BB19=3,G19,0)</f>
        <v>0</v>
      </c>
      <c r="BF19" s="120">
        <f>IF(BB19=4,G19,0)</f>
        <v>0</v>
      </c>
      <c r="BG19" s="120">
        <f>IF(BB19=5,G19,0)</f>
        <v>0</v>
      </c>
    </row>
    <row r="20" spans="1:59">
      <c r="A20" s="152"/>
      <c r="B20" s="153"/>
      <c r="C20" s="195" t="s">
        <v>97</v>
      </c>
      <c r="D20" s="196"/>
      <c r="E20" s="154">
        <v>-488.4</v>
      </c>
      <c r="F20" s="155"/>
      <c r="G20" s="156"/>
      <c r="H20" s="157"/>
      <c r="I20" s="157"/>
      <c r="J20" s="157"/>
      <c r="K20" s="157"/>
      <c r="O20" s="158"/>
      <c r="Q20" s="144"/>
    </row>
    <row r="21" spans="1:59">
      <c r="A21" s="152"/>
      <c r="B21" s="153"/>
      <c r="C21" s="195" t="s">
        <v>98</v>
      </c>
      <c r="D21" s="196"/>
      <c r="E21" s="154">
        <v>926.24</v>
      </c>
      <c r="F21" s="155"/>
      <c r="G21" s="156"/>
      <c r="H21" s="157"/>
      <c r="I21" s="157"/>
      <c r="J21" s="157"/>
      <c r="K21" s="157"/>
      <c r="O21" s="158"/>
      <c r="Q21" s="144"/>
    </row>
    <row r="22" spans="1:59">
      <c r="A22" s="145">
        <v>9</v>
      </c>
      <c r="B22" s="146" t="s">
        <v>99</v>
      </c>
      <c r="C22" s="147" t="s">
        <v>100</v>
      </c>
      <c r="D22" s="148" t="s">
        <v>96</v>
      </c>
      <c r="E22" s="149">
        <v>250</v>
      </c>
      <c r="F22" s="149">
        <v>0</v>
      </c>
      <c r="G22" s="150">
        <f>E22*F22</f>
        <v>0</v>
      </c>
      <c r="H22" s="151">
        <v>0</v>
      </c>
      <c r="I22" s="151">
        <f>E22*H22</f>
        <v>0</v>
      </c>
      <c r="J22" s="151">
        <v>0</v>
      </c>
      <c r="K22" s="151">
        <f>E22*J22</f>
        <v>0</v>
      </c>
      <c r="Q22" s="144">
        <v>2</v>
      </c>
      <c r="AA22" s="120">
        <v>12</v>
      </c>
      <c r="AB22" s="120">
        <v>0</v>
      </c>
      <c r="AC22" s="120">
        <v>9</v>
      </c>
      <c r="BB22" s="120">
        <v>1</v>
      </c>
      <c r="BC22" s="120">
        <f>IF(BB22=1,G22,0)</f>
        <v>0</v>
      </c>
      <c r="BD22" s="120">
        <f>IF(BB22=2,G22,0)</f>
        <v>0</v>
      </c>
      <c r="BE22" s="120">
        <f>IF(BB22=3,G22,0)</f>
        <v>0</v>
      </c>
      <c r="BF22" s="120">
        <f>IF(BB22=4,G22,0)</f>
        <v>0</v>
      </c>
      <c r="BG22" s="120">
        <f>IF(BB22=5,G22,0)</f>
        <v>0</v>
      </c>
    </row>
    <row r="23" spans="1:59">
      <c r="A23" s="152"/>
      <c r="B23" s="153"/>
      <c r="C23" s="195" t="s">
        <v>101</v>
      </c>
      <c r="D23" s="196"/>
      <c r="E23" s="154">
        <v>250</v>
      </c>
      <c r="F23" s="155"/>
      <c r="G23" s="156"/>
      <c r="H23" s="157"/>
      <c r="I23" s="157"/>
      <c r="J23" s="157"/>
      <c r="K23" s="157"/>
      <c r="O23" s="158"/>
      <c r="Q23" s="144"/>
    </row>
    <row r="24" spans="1:59">
      <c r="A24" s="145">
        <v>10</v>
      </c>
      <c r="B24" s="146" t="s">
        <v>102</v>
      </c>
      <c r="C24" s="147" t="s">
        <v>103</v>
      </c>
      <c r="D24" s="148" t="s">
        <v>96</v>
      </c>
      <c r="E24" s="149">
        <v>8.8000000000000007</v>
      </c>
      <c r="F24" s="149">
        <v>0</v>
      </c>
      <c r="G24" s="150">
        <f>E24*F24</f>
        <v>0</v>
      </c>
      <c r="H24" s="151">
        <v>0</v>
      </c>
      <c r="I24" s="151">
        <f>E24*H24</f>
        <v>0</v>
      </c>
      <c r="J24" s="151">
        <v>0</v>
      </c>
      <c r="K24" s="151">
        <f>E24*J24</f>
        <v>0</v>
      </c>
      <c r="Q24" s="144">
        <v>2</v>
      </c>
      <c r="AA24" s="120">
        <v>12</v>
      </c>
      <c r="AB24" s="120">
        <v>0</v>
      </c>
      <c r="AC24" s="120">
        <v>10</v>
      </c>
      <c r="BB24" s="120">
        <v>1</v>
      </c>
      <c r="BC24" s="120">
        <f>IF(BB24=1,G24,0)</f>
        <v>0</v>
      </c>
      <c r="BD24" s="120">
        <f>IF(BB24=2,G24,0)</f>
        <v>0</v>
      </c>
      <c r="BE24" s="120">
        <f>IF(BB24=3,G24,0)</f>
        <v>0</v>
      </c>
      <c r="BF24" s="120">
        <f>IF(BB24=4,G24,0)</f>
        <v>0</v>
      </c>
      <c r="BG24" s="120">
        <f>IF(BB24=5,G24,0)</f>
        <v>0</v>
      </c>
    </row>
    <row r="25" spans="1:59">
      <c r="A25" s="152"/>
      <c r="B25" s="153"/>
      <c r="C25" s="195" t="s">
        <v>104</v>
      </c>
      <c r="D25" s="196"/>
      <c r="E25" s="154">
        <v>8.8000000000000007</v>
      </c>
      <c r="F25" s="155"/>
      <c r="G25" s="156"/>
      <c r="H25" s="157"/>
      <c r="I25" s="157"/>
      <c r="J25" s="157"/>
      <c r="K25" s="157"/>
      <c r="O25" s="158"/>
      <c r="Q25" s="144"/>
    </row>
    <row r="26" spans="1:59">
      <c r="A26" s="145">
        <v>11</v>
      </c>
      <c r="B26" s="146" t="s">
        <v>105</v>
      </c>
      <c r="C26" s="147" t="s">
        <v>106</v>
      </c>
      <c r="D26" s="148" t="s">
        <v>96</v>
      </c>
      <c r="E26" s="149">
        <v>19.8</v>
      </c>
      <c r="F26" s="149">
        <v>0</v>
      </c>
      <c r="G26" s="150">
        <f>E26*F26</f>
        <v>0</v>
      </c>
      <c r="H26" s="151">
        <v>0</v>
      </c>
      <c r="I26" s="151">
        <f>E26*H26</f>
        <v>0</v>
      </c>
      <c r="J26" s="151">
        <v>0</v>
      </c>
      <c r="K26" s="151">
        <f>E26*J26</f>
        <v>0</v>
      </c>
      <c r="Q26" s="144">
        <v>2</v>
      </c>
      <c r="AA26" s="120">
        <v>12</v>
      </c>
      <c r="AB26" s="120">
        <v>0</v>
      </c>
      <c r="AC26" s="120">
        <v>11</v>
      </c>
      <c r="BB26" s="120">
        <v>1</v>
      </c>
      <c r="BC26" s="120">
        <f>IF(BB26=1,G26,0)</f>
        <v>0</v>
      </c>
      <c r="BD26" s="120">
        <f>IF(BB26=2,G26,0)</f>
        <v>0</v>
      </c>
      <c r="BE26" s="120">
        <f>IF(BB26=3,G26,0)</f>
        <v>0</v>
      </c>
      <c r="BF26" s="120">
        <f>IF(BB26=4,G26,0)</f>
        <v>0</v>
      </c>
      <c r="BG26" s="120">
        <f>IF(BB26=5,G26,0)</f>
        <v>0</v>
      </c>
    </row>
    <row r="27" spans="1:59">
      <c r="A27" s="152"/>
      <c r="B27" s="153"/>
      <c r="C27" s="195" t="s">
        <v>107</v>
      </c>
      <c r="D27" s="196"/>
      <c r="E27" s="154">
        <v>19.8</v>
      </c>
      <c r="F27" s="155"/>
      <c r="G27" s="156"/>
      <c r="H27" s="157"/>
      <c r="I27" s="157"/>
      <c r="J27" s="157"/>
      <c r="K27" s="157"/>
      <c r="O27" s="158"/>
      <c r="Q27" s="144"/>
    </row>
    <row r="28" spans="1:59">
      <c r="A28" s="145">
        <v>12</v>
      </c>
      <c r="B28" s="146" t="s">
        <v>108</v>
      </c>
      <c r="C28" s="147" t="s">
        <v>109</v>
      </c>
      <c r="D28" s="148" t="s">
        <v>96</v>
      </c>
      <c r="E28" s="149">
        <v>466.44</v>
      </c>
      <c r="F28" s="149">
        <v>0</v>
      </c>
      <c r="G28" s="150">
        <f>E28*F28</f>
        <v>0</v>
      </c>
      <c r="H28" s="151">
        <v>0</v>
      </c>
      <c r="I28" s="151">
        <f>E28*H28</f>
        <v>0</v>
      </c>
      <c r="J28" s="151">
        <v>0</v>
      </c>
      <c r="K28" s="151">
        <f>E28*J28</f>
        <v>0</v>
      </c>
      <c r="Q28" s="144">
        <v>2</v>
      </c>
      <c r="AA28" s="120">
        <v>12</v>
      </c>
      <c r="AB28" s="120">
        <v>0</v>
      </c>
      <c r="AC28" s="120">
        <v>12</v>
      </c>
      <c r="BB28" s="120">
        <v>1</v>
      </c>
      <c r="BC28" s="120">
        <f>IF(BB28=1,G28,0)</f>
        <v>0</v>
      </c>
      <c r="BD28" s="120">
        <f>IF(BB28=2,G28,0)</f>
        <v>0</v>
      </c>
      <c r="BE28" s="120">
        <f>IF(BB28=3,G28,0)</f>
        <v>0</v>
      </c>
      <c r="BF28" s="120">
        <f>IF(BB28=4,G28,0)</f>
        <v>0</v>
      </c>
      <c r="BG28" s="120">
        <f>IF(BB28=5,G28,0)</f>
        <v>0</v>
      </c>
    </row>
    <row r="29" spans="1:59">
      <c r="A29" s="152"/>
      <c r="B29" s="153"/>
      <c r="C29" s="195" t="s">
        <v>110</v>
      </c>
      <c r="D29" s="196"/>
      <c r="E29" s="154">
        <v>466.44</v>
      </c>
      <c r="F29" s="155"/>
      <c r="G29" s="156"/>
      <c r="H29" s="157"/>
      <c r="I29" s="157"/>
      <c r="J29" s="157"/>
      <c r="K29" s="157"/>
      <c r="O29" s="158"/>
      <c r="Q29" s="144"/>
    </row>
    <row r="30" spans="1:59">
      <c r="A30" s="145">
        <v>13</v>
      </c>
      <c r="B30" s="146" t="s">
        <v>111</v>
      </c>
      <c r="C30" s="147" t="s">
        <v>112</v>
      </c>
      <c r="D30" s="148" t="s">
        <v>96</v>
      </c>
      <c r="E30" s="149">
        <v>8.2896000000000001</v>
      </c>
      <c r="F30" s="149">
        <v>0</v>
      </c>
      <c r="G30" s="150">
        <f>E30*F30</f>
        <v>0</v>
      </c>
      <c r="H30" s="151">
        <v>0</v>
      </c>
      <c r="I30" s="151">
        <f>E30*H30</f>
        <v>0</v>
      </c>
      <c r="J30" s="151">
        <v>0</v>
      </c>
      <c r="K30" s="151">
        <f>E30*J30</f>
        <v>0</v>
      </c>
      <c r="Q30" s="144">
        <v>2</v>
      </c>
      <c r="AA30" s="120">
        <v>12</v>
      </c>
      <c r="AB30" s="120">
        <v>0</v>
      </c>
      <c r="AC30" s="120">
        <v>13</v>
      </c>
      <c r="BB30" s="120">
        <v>1</v>
      </c>
      <c r="BC30" s="120">
        <f>IF(BB30=1,G30,0)</f>
        <v>0</v>
      </c>
      <c r="BD30" s="120">
        <f>IF(BB30=2,G30,0)</f>
        <v>0</v>
      </c>
      <c r="BE30" s="120">
        <f>IF(BB30=3,G30,0)</f>
        <v>0</v>
      </c>
      <c r="BF30" s="120">
        <f>IF(BB30=4,G30,0)</f>
        <v>0</v>
      </c>
      <c r="BG30" s="120">
        <f>IF(BB30=5,G30,0)</f>
        <v>0</v>
      </c>
    </row>
    <row r="31" spans="1:59">
      <c r="A31" s="152"/>
      <c r="B31" s="153"/>
      <c r="C31" s="195" t="s">
        <v>113</v>
      </c>
      <c r="D31" s="196"/>
      <c r="E31" s="154">
        <v>8.2896000000000001</v>
      </c>
      <c r="F31" s="155"/>
      <c r="G31" s="156"/>
      <c r="H31" s="157"/>
      <c r="I31" s="157"/>
      <c r="J31" s="157"/>
      <c r="K31" s="157"/>
      <c r="O31" s="158"/>
      <c r="Q31" s="144"/>
    </row>
    <row r="32" spans="1:59">
      <c r="A32" s="145">
        <v>14</v>
      </c>
      <c r="B32" s="146" t="s">
        <v>114</v>
      </c>
      <c r="C32" s="147" t="s">
        <v>115</v>
      </c>
      <c r="D32" s="148" t="s">
        <v>76</v>
      </c>
      <c r="E32" s="149">
        <v>4382</v>
      </c>
      <c r="F32" s="149">
        <v>0</v>
      </c>
      <c r="G32" s="150">
        <f>E32*F32</f>
        <v>0</v>
      </c>
      <c r="H32" s="151">
        <v>0</v>
      </c>
      <c r="I32" s="151">
        <f>E32*H32</f>
        <v>0</v>
      </c>
      <c r="J32" s="151">
        <v>0</v>
      </c>
      <c r="K32" s="151">
        <f>E32*J32</f>
        <v>0</v>
      </c>
      <c r="Q32" s="144">
        <v>2</v>
      </c>
      <c r="AA32" s="120">
        <v>12</v>
      </c>
      <c r="AB32" s="120">
        <v>0</v>
      </c>
      <c r="AC32" s="120">
        <v>14</v>
      </c>
      <c r="BB32" s="120">
        <v>1</v>
      </c>
      <c r="BC32" s="120">
        <f>IF(BB32=1,G32,0)</f>
        <v>0</v>
      </c>
      <c r="BD32" s="120">
        <f>IF(BB32=2,G32,0)</f>
        <v>0</v>
      </c>
      <c r="BE32" s="120">
        <f>IF(BB32=3,G32,0)</f>
        <v>0</v>
      </c>
      <c r="BF32" s="120">
        <f>IF(BB32=4,G32,0)</f>
        <v>0</v>
      </c>
      <c r="BG32" s="120">
        <f>IF(BB32=5,G32,0)</f>
        <v>0</v>
      </c>
    </row>
    <row r="33" spans="1:59">
      <c r="A33" s="152"/>
      <c r="B33" s="153"/>
      <c r="C33" s="195" t="s">
        <v>116</v>
      </c>
      <c r="D33" s="196"/>
      <c r="E33" s="154">
        <v>2832</v>
      </c>
      <c r="F33" s="155"/>
      <c r="G33" s="156"/>
      <c r="H33" s="157"/>
      <c r="I33" s="157"/>
      <c r="J33" s="157"/>
      <c r="K33" s="157"/>
      <c r="O33" s="158"/>
      <c r="Q33" s="144"/>
    </row>
    <row r="34" spans="1:59">
      <c r="A34" s="152"/>
      <c r="B34" s="153"/>
      <c r="C34" s="195" t="s">
        <v>117</v>
      </c>
      <c r="D34" s="196"/>
      <c r="E34" s="154">
        <v>1550</v>
      </c>
      <c r="F34" s="155"/>
      <c r="G34" s="156"/>
      <c r="H34" s="157"/>
      <c r="I34" s="157"/>
      <c r="J34" s="157"/>
      <c r="K34" s="157"/>
      <c r="O34" s="158"/>
      <c r="Q34" s="144"/>
    </row>
    <row r="35" spans="1:59">
      <c r="A35" s="152"/>
      <c r="B35" s="153"/>
      <c r="C35" s="195"/>
      <c r="D35" s="196"/>
      <c r="E35" s="154">
        <v>0</v>
      </c>
      <c r="F35" s="155"/>
      <c r="G35" s="156"/>
      <c r="H35" s="157"/>
      <c r="I35" s="157"/>
      <c r="J35" s="157"/>
      <c r="K35" s="157"/>
      <c r="O35" s="158"/>
      <c r="Q35" s="144"/>
    </row>
    <row r="36" spans="1:59">
      <c r="A36" s="145">
        <v>15</v>
      </c>
      <c r="B36" s="146" t="s">
        <v>118</v>
      </c>
      <c r="C36" s="147" t="s">
        <v>119</v>
      </c>
      <c r="D36" s="148" t="s">
        <v>96</v>
      </c>
      <c r="E36" s="149">
        <v>466.44</v>
      </c>
      <c r="F36" s="149">
        <v>0</v>
      </c>
      <c r="G36" s="150">
        <f>E36*F36</f>
        <v>0</v>
      </c>
      <c r="H36" s="151">
        <v>0</v>
      </c>
      <c r="I36" s="151">
        <f>E36*H36</f>
        <v>0</v>
      </c>
      <c r="J36" s="151">
        <v>0</v>
      </c>
      <c r="K36" s="151">
        <f>E36*J36</f>
        <v>0</v>
      </c>
      <c r="Q36" s="144">
        <v>2</v>
      </c>
      <c r="AA36" s="120">
        <v>12</v>
      </c>
      <c r="AB36" s="120">
        <v>0</v>
      </c>
      <c r="AC36" s="120">
        <v>15</v>
      </c>
      <c r="BB36" s="120">
        <v>1</v>
      </c>
      <c r="BC36" s="120">
        <f>IF(BB36=1,G36,0)</f>
        <v>0</v>
      </c>
      <c r="BD36" s="120">
        <f>IF(BB36=2,G36,0)</f>
        <v>0</v>
      </c>
      <c r="BE36" s="120">
        <f>IF(BB36=3,G36,0)</f>
        <v>0</v>
      </c>
      <c r="BF36" s="120">
        <f>IF(BB36=4,G36,0)</f>
        <v>0</v>
      </c>
      <c r="BG36" s="120">
        <f>IF(BB36=5,G36,0)</f>
        <v>0</v>
      </c>
    </row>
    <row r="37" spans="1:59">
      <c r="A37" s="145">
        <v>16</v>
      </c>
      <c r="B37" s="146" t="s">
        <v>120</v>
      </c>
      <c r="C37" s="147" t="s">
        <v>121</v>
      </c>
      <c r="D37" s="148" t="s">
        <v>96</v>
      </c>
      <c r="E37" s="149">
        <v>8.3000000000000007</v>
      </c>
      <c r="F37" s="149">
        <v>0</v>
      </c>
      <c r="G37" s="150">
        <f>E37*F37</f>
        <v>0</v>
      </c>
      <c r="H37" s="151">
        <v>1.7</v>
      </c>
      <c r="I37" s="151">
        <f>E37*H37</f>
        <v>14.110000000000001</v>
      </c>
      <c r="J37" s="151">
        <v>0</v>
      </c>
      <c r="K37" s="151">
        <f>E37*J37</f>
        <v>0</v>
      </c>
      <c r="Q37" s="144">
        <v>2</v>
      </c>
      <c r="AA37" s="120">
        <v>12</v>
      </c>
      <c r="AB37" s="120">
        <v>1</v>
      </c>
      <c r="AC37" s="120">
        <v>16</v>
      </c>
      <c r="BB37" s="120">
        <v>1</v>
      </c>
      <c r="BC37" s="120">
        <f>IF(BB37=1,G37,0)</f>
        <v>0</v>
      </c>
      <c r="BD37" s="120">
        <f>IF(BB37=2,G37,0)</f>
        <v>0</v>
      </c>
      <c r="BE37" s="120">
        <f>IF(BB37=3,G37,0)</f>
        <v>0</v>
      </c>
      <c r="BF37" s="120">
        <f>IF(BB37=4,G37,0)</f>
        <v>0</v>
      </c>
      <c r="BG37" s="120">
        <f>IF(BB37=5,G37,0)</f>
        <v>0</v>
      </c>
    </row>
    <row r="38" spans="1:59">
      <c r="A38" s="159"/>
      <c r="B38" s="160" t="s">
        <v>72</v>
      </c>
      <c r="C38" s="161" t="str">
        <f>CONCATENATE(B7," ",C7)</f>
        <v>1 Zemní práce</v>
      </c>
      <c r="D38" s="159"/>
      <c r="E38" s="162"/>
      <c r="F38" s="162"/>
      <c r="G38" s="163">
        <f>SUM(G7:G37)</f>
        <v>0</v>
      </c>
      <c r="H38" s="164"/>
      <c r="I38" s="165">
        <f>SUM(I7:I37)</f>
        <v>14.110000000000001</v>
      </c>
      <c r="J38" s="164"/>
      <c r="K38" s="165">
        <f>SUM(K7:K37)</f>
        <v>-907.51</v>
      </c>
      <c r="Q38" s="144">
        <v>4</v>
      </c>
      <c r="BC38" s="166">
        <f>SUM(BC7:BC37)</f>
        <v>0</v>
      </c>
      <c r="BD38" s="166">
        <f>SUM(BD7:BD37)</f>
        <v>0</v>
      </c>
      <c r="BE38" s="166">
        <f>SUM(BE7:BE37)</f>
        <v>0</v>
      </c>
      <c r="BF38" s="166">
        <f>SUM(BF7:BF37)</f>
        <v>0</v>
      </c>
      <c r="BG38" s="166">
        <f>SUM(BG7:BG37)</f>
        <v>0</v>
      </c>
    </row>
    <row r="39" spans="1:59">
      <c r="A39" s="137" t="s">
        <v>68</v>
      </c>
      <c r="B39" s="138" t="s">
        <v>122</v>
      </c>
      <c r="C39" s="139" t="s">
        <v>123</v>
      </c>
      <c r="D39" s="140"/>
      <c r="E39" s="141"/>
      <c r="F39" s="141"/>
      <c r="G39" s="142"/>
      <c r="H39" s="143"/>
      <c r="I39" s="143"/>
      <c r="J39" s="143"/>
      <c r="K39" s="143"/>
      <c r="Q39" s="144">
        <v>1</v>
      </c>
    </row>
    <row r="40" spans="1:59" ht="25.5">
      <c r="A40" s="145">
        <v>17</v>
      </c>
      <c r="B40" s="146" t="s">
        <v>124</v>
      </c>
      <c r="C40" s="147" t="s">
        <v>125</v>
      </c>
      <c r="D40" s="148" t="s">
        <v>91</v>
      </c>
      <c r="E40" s="149">
        <v>220</v>
      </c>
      <c r="F40" s="149">
        <v>0</v>
      </c>
      <c r="G40" s="150">
        <f>E40*F40</f>
        <v>0</v>
      </c>
      <c r="H40" s="151">
        <v>0.43051</v>
      </c>
      <c r="I40" s="151">
        <f>E40*H40</f>
        <v>94.712199999999996</v>
      </c>
      <c r="J40" s="151">
        <v>0</v>
      </c>
      <c r="K40" s="151">
        <f>E40*J40</f>
        <v>0</v>
      </c>
      <c r="Q40" s="144">
        <v>2</v>
      </c>
      <c r="AA40" s="120">
        <v>12</v>
      </c>
      <c r="AB40" s="120">
        <v>0</v>
      </c>
      <c r="AC40" s="120">
        <v>17</v>
      </c>
      <c r="BB40" s="120">
        <v>1</v>
      </c>
      <c r="BC40" s="120">
        <f>IF(BB40=1,G40,0)</f>
        <v>0</v>
      </c>
      <c r="BD40" s="120">
        <f>IF(BB40=2,G40,0)</f>
        <v>0</v>
      </c>
      <c r="BE40" s="120">
        <f>IF(BB40=3,G40,0)</f>
        <v>0</v>
      </c>
      <c r="BF40" s="120">
        <f>IF(BB40=4,G40,0)</f>
        <v>0</v>
      </c>
      <c r="BG40" s="120">
        <f>IF(BB40=5,G40,0)</f>
        <v>0</v>
      </c>
    </row>
    <row r="41" spans="1:59">
      <c r="A41" s="145">
        <v>18</v>
      </c>
      <c r="B41" s="146" t="s">
        <v>126</v>
      </c>
      <c r="C41" s="147" t="s">
        <v>127</v>
      </c>
      <c r="D41" s="148" t="s">
        <v>76</v>
      </c>
      <c r="E41" s="149">
        <v>364</v>
      </c>
      <c r="F41" s="149">
        <v>0</v>
      </c>
      <c r="G41" s="150">
        <f>E41*F41</f>
        <v>0</v>
      </c>
      <c r="H41" s="151">
        <v>3.0000000000000001E-5</v>
      </c>
      <c r="I41" s="151">
        <f>E41*H41</f>
        <v>1.0920000000000001E-2</v>
      </c>
      <c r="J41" s="151">
        <v>0</v>
      </c>
      <c r="K41" s="151">
        <f>E41*J41</f>
        <v>0</v>
      </c>
      <c r="Q41" s="144">
        <v>2</v>
      </c>
      <c r="AA41" s="120">
        <v>12</v>
      </c>
      <c r="AB41" s="120">
        <v>0</v>
      </c>
      <c r="AC41" s="120">
        <v>18</v>
      </c>
      <c r="BB41" s="120">
        <v>1</v>
      </c>
      <c r="BC41" s="120">
        <f>IF(BB41=1,G41,0)</f>
        <v>0</v>
      </c>
      <c r="BD41" s="120">
        <f>IF(BB41=2,G41,0)</f>
        <v>0</v>
      </c>
      <c r="BE41" s="120">
        <f>IF(BB41=3,G41,0)</f>
        <v>0</v>
      </c>
      <c r="BF41" s="120">
        <f>IF(BB41=4,G41,0)</f>
        <v>0</v>
      </c>
      <c r="BG41" s="120">
        <f>IF(BB41=5,G41,0)</f>
        <v>0</v>
      </c>
    </row>
    <row r="42" spans="1:59">
      <c r="A42" s="152"/>
      <c r="B42" s="153"/>
      <c r="C42" s="195" t="s">
        <v>128</v>
      </c>
      <c r="D42" s="196"/>
      <c r="E42" s="154">
        <v>364</v>
      </c>
      <c r="F42" s="155"/>
      <c r="G42" s="156"/>
      <c r="H42" s="157"/>
      <c r="I42" s="157"/>
      <c r="J42" s="157"/>
      <c r="K42" s="157"/>
      <c r="O42" s="158"/>
      <c r="Q42" s="144"/>
    </row>
    <row r="43" spans="1:59">
      <c r="A43" s="145">
        <v>19</v>
      </c>
      <c r="B43" s="146" t="s">
        <v>129</v>
      </c>
      <c r="C43" s="147" t="s">
        <v>130</v>
      </c>
      <c r="D43" s="148" t="s">
        <v>76</v>
      </c>
      <c r="E43" s="149">
        <v>364</v>
      </c>
      <c r="F43" s="149">
        <v>0</v>
      </c>
      <c r="G43" s="150">
        <f>E43*F43</f>
        <v>0</v>
      </c>
      <c r="H43" s="151">
        <v>2.9999999999999997E-4</v>
      </c>
      <c r="I43" s="151">
        <f>E43*H43</f>
        <v>0.10919999999999999</v>
      </c>
      <c r="J43" s="151">
        <v>0</v>
      </c>
      <c r="K43" s="151">
        <f>E43*J43</f>
        <v>0</v>
      </c>
      <c r="Q43" s="144">
        <v>2</v>
      </c>
      <c r="AA43" s="120">
        <v>12</v>
      </c>
      <c r="AB43" s="120">
        <v>1</v>
      </c>
      <c r="AC43" s="120">
        <v>19</v>
      </c>
      <c r="BB43" s="120">
        <v>1</v>
      </c>
      <c r="BC43" s="120">
        <f>IF(BB43=1,G43,0)</f>
        <v>0</v>
      </c>
      <c r="BD43" s="120">
        <f>IF(BB43=2,G43,0)</f>
        <v>0</v>
      </c>
      <c r="BE43" s="120">
        <f>IF(BB43=3,G43,0)</f>
        <v>0</v>
      </c>
      <c r="BF43" s="120">
        <f>IF(BB43=4,G43,0)</f>
        <v>0</v>
      </c>
      <c r="BG43" s="120">
        <f>IF(BB43=5,G43,0)</f>
        <v>0</v>
      </c>
    </row>
    <row r="44" spans="1:59">
      <c r="A44" s="159"/>
      <c r="B44" s="160" t="s">
        <v>72</v>
      </c>
      <c r="C44" s="161" t="str">
        <f>CONCATENATE(B39," ",C39)</f>
        <v>2 Základy,zvláštní zakládání</v>
      </c>
      <c r="D44" s="159"/>
      <c r="E44" s="162"/>
      <c r="F44" s="162"/>
      <c r="G44" s="163">
        <f>SUM(G39:G43)</f>
        <v>0</v>
      </c>
      <c r="H44" s="164"/>
      <c r="I44" s="165">
        <f>SUM(I39:I43)</f>
        <v>94.832319999999996</v>
      </c>
      <c r="J44" s="164"/>
      <c r="K44" s="165">
        <f>SUM(K39:K43)</f>
        <v>0</v>
      </c>
      <c r="Q44" s="144">
        <v>4</v>
      </c>
      <c r="BC44" s="166">
        <f>SUM(BC39:BC43)</f>
        <v>0</v>
      </c>
      <c r="BD44" s="166">
        <f>SUM(BD39:BD43)</f>
        <v>0</v>
      </c>
      <c r="BE44" s="166">
        <f>SUM(BE39:BE43)</f>
        <v>0</v>
      </c>
      <c r="BF44" s="166">
        <f>SUM(BF39:BF43)</f>
        <v>0</v>
      </c>
      <c r="BG44" s="166">
        <f>SUM(BG39:BG43)</f>
        <v>0</v>
      </c>
    </row>
    <row r="45" spans="1:59">
      <c r="A45" s="137" t="s">
        <v>68</v>
      </c>
      <c r="B45" s="138" t="s">
        <v>131</v>
      </c>
      <c r="C45" s="139" t="s">
        <v>132</v>
      </c>
      <c r="D45" s="140"/>
      <c r="E45" s="141"/>
      <c r="F45" s="141"/>
      <c r="G45" s="142"/>
      <c r="H45" s="143"/>
      <c r="I45" s="143"/>
      <c r="J45" s="143"/>
      <c r="K45" s="143"/>
      <c r="Q45" s="144">
        <v>1</v>
      </c>
    </row>
    <row r="46" spans="1:59">
      <c r="A46" s="145">
        <v>20</v>
      </c>
      <c r="B46" s="146" t="s">
        <v>133</v>
      </c>
      <c r="C46" s="147" t="s">
        <v>134</v>
      </c>
      <c r="D46" s="148" t="s">
        <v>76</v>
      </c>
      <c r="E46" s="149">
        <v>550</v>
      </c>
      <c r="F46" s="149">
        <v>0</v>
      </c>
      <c r="G46" s="150">
        <f>E46*F46</f>
        <v>0</v>
      </c>
      <c r="H46" s="151">
        <v>1.1089999999999999E-2</v>
      </c>
      <c r="I46" s="151">
        <f>E46*H46</f>
        <v>6.0994999999999999</v>
      </c>
      <c r="J46" s="151">
        <v>0</v>
      </c>
      <c r="K46" s="151">
        <f>E46*J46</f>
        <v>0</v>
      </c>
      <c r="Q46" s="144">
        <v>2</v>
      </c>
      <c r="AA46" s="120">
        <v>12</v>
      </c>
      <c r="AB46" s="120">
        <v>0</v>
      </c>
      <c r="AC46" s="120">
        <v>20</v>
      </c>
      <c r="BB46" s="120">
        <v>1</v>
      </c>
      <c r="BC46" s="120">
        <f>IF(BB46=1,G46,0)</f>
        <v>0</v>
      </c>
      <c r="BD46" s="120">
        <f>IF(BB46=2,G46,0)</f>
        <v>0</v>
      </c>
      <c r="BE46" s="120">
        <f>IF(BB46=3,G46,0)</f>
        <v>0</v>
      </c>
      <c r="BF46" s="120">
        <f>IF(BB46=4,G46,0)</f>
        <v>0</v>
      </c>
      <c r="BG46" s="120">
        <f>IF(BB46=5,G46,0)</f>
        <v>0</v>
      </c>
    </row>
    <row r="47" spans="1:59">
      <c r="A47" s="152"/>
      <c r="B47" s="153"/>
      <c r="C47" s="195" t="s">
        <v>135</v>
      </c>
      <c r="D47" s="196"/>
      <c r="E47" s="154">
        <v>550</v>
      </c>
      <c r="F47" s="155"/>
      <c r="G47" s="156"/>
      <c r="H47" s="157"/>
      <c r="I47" s="157"/>
      <c r="J47" s="157"/>
      <c r="K47" s="157"/>
      <c r="O47" s="158"/>
      <c r="Q47" s="144"/>
    </row>
    <row r="48" spans="1:59">
      <c r="A48" s="145">
        <v>21</v>
      </c>
      <c r="B48" s="146" t="s">
        <v>136</v>
      </c>
      <c r="C48" s="147" t="s">
        <v>137</v>
      </c>
      <c r="D48" s="148" t="s">
        <v>76</v>
      </c>
      <c r="E48" s="149">
        <v>555</v>
      </c>
      <c r="F48" s="149">
        <v>0</v>
      </c>
      <c r="G48" s="150">
        <f>E48*F48</f>
        <v>0</v>
      </c>
      <c r="H48" s="151">
        <v>1.4420000000000001E-2</v>
      </c>
      <c r="I48" s="151">
        <f>E48*H48</f>
        <v>8.0030999999999999</v>
      </c>
      <c r="J48" s="151">
        <v>0</v>
      </c>
      <c r="K48" s="151">
        <f>E48*J48</f>
        <v>0</v>
      </c>
      <c r="Q48" s="144">
        <v>2</v>
      </c>
      <c r="AA48" s="120">
        <v>12</v>
      </c>
      <c r="AB48" s="120">
        <v>0</v>
      </c>
      <c r="AC48" s="120">
        <v>21</v>
      </c>
      <c r="BB48" s="120">
        <v>1</v>
      </c>
      <c r="BC48" s="120">
        <f>IF(BB48=1,G48,0)</f>
        <v>0</v>
      </c>
      <c r="BD48" s="120">
        <f>IF(BB48=2,G48,0)</f>
        <v>0</v>
      </c>
      <c r="BE48" s="120">
        <f>IF(BB48=3,G48,0)</f>
        <v>0</v>
      </c>
      <c r="BF48" s="120">
        <f>IF(BB48=4,G48,0)</f>
        <v>0</v>
      </c>
      <c r="BG48" s="120">
        <f>IF(BB48=5,G48,0)</f>
        <v>0</v>
      </c>
    </row>
    <row r="49" spans="1:59">
      <c r="A49" s="145">
        <v>22</v>
      </c>
      <c r="B49" s="146" t="s">
        <v>138</v>
      </c>
      <c r="C49" s="147" t="s">
        <v>139</v>
      </c>
      <c r="D49" s="148" t="s">
        <v>140</v>
      </c>
      <c r="E49" s="149">
        <v>241.13550000000001</v>
      </c>
      <c r="F49" s="149">
        <v>0</v>
      </c>
      <c r="G49" s="150">
        <f>E49*F49</f>
        <v>0</v>
      </c>
      <c r="H49" s="151">
        <v>0</v>
      </c>
      <c r="I49" s="151">
        <f>E49*H49</f>
        <v>0</v>
      </c>
      <c r="J49" s="151">
        <v>0</v>
      </c>
      <c r="K49" s="151">
        <f>E49*J49</f>
        <v>0</v>
      </c>
      <c r="Q49" s="144">
        <v>2</v>
      </c>
      <c r="AA49" s="120">
        <v>12</v>
      </c>
      <c r="AB49" s="120">
        <v>0</v>
      </c>
      <c r="AC49" s="120">
        <v>22</v>
      </c>
      <c r="BB49" s="120">
        <v>1</v>
      </c>
      <c r="BC49" s="120">
        <f>IF(BB49=1,G49,0)</f>
        <v>0</v>
      </c>
      <c r="BD49" s="120">
        <f>IF(BB49=2,G49,0)</f>
        <v>0</v>
      </c>
      <c r="BE49" s="120">
        <f>IF(BB49=3,G49,0)</f>
        <v>0</v>
      </c>
      <c r="BF49" s="120">
        <f>IF(BB49=4,G49,0)</f>
        <v>0</v>
      </c>
      <c r="BG49" s="120">
        <f>IF(BB49=5,G49,0)</f>
        <v>0</v>
      </c>
    </row>
    <row r="50" spans="1:59">
      <c r="A50" s="152"/>
      <c r="B50" s="153"/>
      <c r="C50" s="195" t="s">
        <v>141</v>
      </c>
      <c r="D50" s="196"/>
      <c r="E50" s="154">
        <v>241.13550000000001</v>
      </c>
      <c r="F50" s="155"/>
      <c r="G50" s="156"/>
      <c r="H50" s="157"/>
      <c r="I50" s="157"/>
      <c r="J50" s="157"/>
      <c r="K50" s="157"/>
      <c r="O50" s="158"/>
      <c r="Q50" s="144"/>
    </row>
    <row r="51" spans="1:59">
      <c r="A51" s="145">
        <v>23</v>
      </c>
      <c r="B51" s="146" t="s">
        <v>142</v>
      </c>
      <c r="C51" s="147" t="s">
        <v>143</v>
      </c>
      <c r="D51" s="148" t="s">
        <v>140</v>
      </c>
      <c r="E51" s="149">
        <v>1687.98</v>
      </c>
      <c r="F51" s="149">
        <v>0</v>
      </c>
      <c r="G51" s="150">
        <f>E51*F51</f>
        <v>0</v>
      </c>
      <c r="H51" s="151">
        <v>0</v>
      </c>
      <c r="I51" s="151">
        <f>E51*H51</f>
        <v>0</v>
      </c>
      <c r="J51" s="151">
        <v>0</v>
      </c>
      <c r="K51" s="151">
        <f>E51*J51</f>
        <v>0</v>
      </c>
      <c r="Q51" s="144">
        <v>2</v>
      </c>
      <c r="AA51" s="120">
        <v>12</v>
      </c>
      <c r="AB51" s="120">
        <v>0</v>
      </c>
      <c r="AC51" s="120">
        <v>23</v>
      </c>
      <c r="BB51" s="120">
        <v>1</v>
      </c>
      <c r="BC51" s="120">
        <f>IF(BB51=1,G51,0)</f>
        <v>0</v>
      </c>
      <c r="BD51" s="120">
        <f>IF(BB51=2,G51,0)</f>
        <v>0</v>
      </c>
      <c r="BE51" s="120">
        <f>IF(BB51=3,G51,0)</f>
        <v>0</v>
      </c>
      <c r="BF51" s="120">
        <f>IF(BB51=4,G51,0)</f>
        <v>0</v>
      </c>
      <c r="BG51" s="120">
        <f>IF(BB51=5,G51,0)</f>
        <v>0</v>
      </c>
    </row>
    <row r="52" spans="1:59">
      <c r="A52" s="152"/>
      <c r="B52" s="153"/>
      <c r="C52" s="195" t="s">
        <v>144</v>
      </c>
      <c r="D52" s="196"/>
      <c r="E52" s="154">
        <v>1687.98</v>
      </c>
      <c r="F52" s="155"/>
      <c r="G52" s="156"/>
      <c r="H52" s="157"/>
      <c r="I52" s="157"/>
      <c r="J52" s="157"/>
      <c r="K52" s="157"/>
      <c r="O52" s="158"/>
      <c r="Q52" s="144"/>
    </row>
    <row r="53" spans="1:59">
      <c r="A53" s="145">
        <v>24</v>
      </c>
      <c r="B53" s="146" t="s">
        <v>145</v>
      </c>
      <c r="C53" s="147" t="s">
        <v>146</v>
      </c>
      <c r="D53" s="148" t="s">
        <v>76</v>
      </c>
      <c r="E53" s="149">
        <v>1456</v>
      </c>
      <c r="F53" s="149">
        <v>0</v>
      </c>
      <c r="G53" s="150">
        <f>E53*F53</f>
        <v>0</v>
      </c>
      <c r="H53" s="151">
        <v>0</v>
      </c>
      <c r="I53" s="151">
        <f>E53*H53</f>
        <v>0</v>
      </c>
      <c r="J53" s="151">
        <v>0</v>
      </c>
      <c r="K53" s="151">
        <f>E53*J53</f>
        <v>0</v>
      </c>
      <c r="Q53" s="144">
        <v>2</v>
      </c>
      <c r="AA53" s="120">
        <v>12</v>
      </c>
      <c r="AB53" s="120">
        <v>0</v>
      </c>
      <c r="AC53" s="120">
        <v>24</v>
      </c>
      <c r="BB53" s="120">
        <v>1</v>
      </c>
      <c r="BC53" s="120">
        <f>IF(BB53=1,G53,0)</f>
        <v>0</v>
      </c>
      <c r="BD53" s="120">
        <f>IF(BB53=2,G53,0)</f>
        <v>0</v>
      </c>
      <c r="BE53" s="120">
        <f>IF(BB53=3,G53,0)</f>
        <v>0</v>
      </c>
      <c r="BF53" s="120">
        <f>IF(BB53=4,G53,0)</f>
        <v>0</v>
      </c>
      <c r="BG53" s="120">
        <f>IF(BB53=5,G53,0)</f>
        <v>0</v>
      </c>
    </row>
    <row r="54" spans="1:59">
      <c r="A54" s="152"/>
      <c r="B54" s="153"/>
      <c r="C54" s="195" t="s">
        <v>147</v>
      </c>
      <c r="D54" s="196"/>
      <c r="E54" s="154">
        <v>728</v>
      </c>
      <c r="F54" s="155"/>
      <c r="G54" s="156"/>
      <c r="H54" s="157"/>
      <c r="I54" s="157"/>
      <c r="J54" s="157"/>
      <c r="K54" s="157"/>
      <c r="O54" s="158"/>
      <c r="Q54" s="144"/>
    </row>
    <row r="55" spans="1:59">
      <c r="A55" s="152"/>
      <c r="B55" s="153"/>
      <c r="C55" s="195" t="s">
        <v>148</v>
      </c>
      <c r="D55" s="196"/>
      <c r="E55" s="154">
        <v>728</v>
      </c>
      <c r="F55" s="155"/>
      <c r="G55" s="156"/>
      <c r="H55" s="157"/>
      <c r="I55" s="157"/>
      <c r="J55" s="157"/>
      <c r="K55" s="157"/>
      <c r="O55" s="158"/>
      <c r="Q55" s="144"/>
    </row>
    <row r="56" spans="1:59">
      <c r="A56" s="145">
        <v>25</v>
      </c>
      <c r="B56" s="146" t="s">
        <v>149</v>
      </c>
      <c r="C56" s="147" t="s">
        <v>150</v>
      </c>
      <c r="D56" s="148" t="s">
        <v>76</v>
      </c>
      <c r="E56" s="149">
        <v>1204</v>
      </c>
      <c r="F56" s="149">
        <v>0</v>
      </c>
      <c r="G56" s="150">
        <f>E56*F56</f>
        <v>0</v>
      </c>
      <c r="H56" s="151">
        <v>0</v>
      </c>
      <c r="I56" s="151">
        <f>E56*H56</f>
        <v>0</v>
      </c>
      <c r="J56" s="151">
        <v>0</v>
      </c>
      <c r="K56" s="151">
        <f>E56*J56</f>
        <v>0</v>
      </c>
      <c r="Q56" s="144">
        <v>2</v>
      </c>
      <c r="AA56" s="120">
        <v>12</v>
      </c>
      <c r="AB56" s="120">
        <v>0</v>
      </c>
      <c r="AC56" s="120">
        <v>25</v>
      </c>
      <c r="BB56" s="120">
        <v>1</v>
      </c>
      <c r="BC56" s="120">
        <f>IF(BB56=1,G56,0)</f>
        <v>0</v>
      </c>
      <c r="BD56" s="120">
        <f>IF(BB56=2,G56,0)</f>
        <v>0</v>
      </c>
      <c r="BE56" s="120">
        <f>IF(BB56=3,G56,0)</f>
        <v>0</v>
      </c>
      <c r="BF56" s="120">
        <f>IF(BB56=4,G56,0)</f>
        <v>0</v>
      </c>
      <c r="BG56" s="120">
        <f>IF(BB56=5,G56,0)</f>
        <v>0</v>
      </c>
    </row>
    <row r="57" spans="1:59">
      <c r="A57" s="152"/>
      <c r="B57" s="153"/>
      <c r="C57" s="195" t="s">
        <v>151</v>
      </c>
      <c r="D57" s="196"/>
      <c r="E57" s="154">
        <v>728</v>
      </c>
      <c r="F57" s="155"/>
      <c r="G57" s="156"/>
      <c r="H57" s="157"/>
      <c r="I57" s="157"/>
      <c r="J57" s="157"/>
      <c r="K57" s="157"/>
      <c r="O57" s="158"/>
      <c r="Q57" s="144"/>
    </row>
    <row r="58" spans="1:59">
      <c r="A58" s="152"/>
      <c r="B58" s="153"/>
      <c r="C58" s="195" t="s">
        <v>152</v>
      </c>
      <c r="D58" s="196"/>
      <c r="E58" s="154">
        <v>476</v>
      </c>
      <c r="F58" s="155"/>
      <c r="G58" s="156"/>
      <c r="H58" s="157"/>
      <c r="I58" s="157"/>
      <c r="J58" s="157"/>
      <c r="K58" s="157"/>
      <c r="O58" s="158"/>
      <c r="Q58" s="144"/>
    </row>
    <row r="59" spans="1:59">
      <c r="A59" s="145">
        <v>26</v>
      </c>
      <c r="B59" s="146" t="s">
        <v>153</v>
      </c>
      <c r="C59" s="147" t="s">
        <v>154</v>
      </c>
      <c r="D59" s="148" t="s">
        <v>76</v>
      </c>
      <c r="E59" s="149">
        <v>550</v>
      </c>
      <c r="F59" s="149">
        <v>0</v>
      </c>
      <c r="G59" s="150">
        <f>E59*F59</f>
        <v>0</v>
      </c>
      <c r="H59" s="151">
        <v>0.18906999999999999</v>
      </c>
      <c r="I59" s="151">
        <f>E59*H59</f>
        <v>103.98849999999999</v>
      </c>
      <c r="J59" s="151">
        <v>0</v>
      </c>
      <c r="K59" s="151">
        <f>E59*J59</f>
        <v>0</v>
      </c>
      <c r="Q59" s="144">
        <v>2</v>
      </c>
      <c r="AA59" s="120">
        <v>12</v>
      </c>
      <c r="AB59" s="120">
        <v>0</v>
      </c>
      <c r="AC59" s="120">
        <v>26</v>
      </c>
      <c r="BB59" s="120">
        <v>1</v>
      </c>
      <c r="BC59" s="120">
        <f>IF(BB59=1,G59,0)</f>
        <v>0</v>
      </c>
      <c r="BD59" s="120">
        <f>IF(BB59=2,G59,0)</f>
        <v>0</v>
      </c>
      <c r="BE59" s="120">
        <f>IF(BB59=3,G59,0)</f>
        <v>0</v>
      </c>
      <c r="BF59" s="120">
        <f>IF(BB59=4,G59,0)</f>
        <v>0</v>
      </c>
      <c r="BG59" s="120">
        <f>IF(BB59=5,G59,0)</f>
        <v>0</v>
      </c>
    </row>
    <row r="60" spans="1:59">
      <c r="A60" s="152"/>
      <c r="B60" s="153"/>
      <c r="C60" s="195" t="s">
        <v>155</v>
      </c>
      <c r="D60" s="196"/>
      <c r="E60" s="154">
        <v>550</v>
      </c>
      <c r="F60" s="155"/>
      <c r="G60" s="156"/>
      <c r="H60" s="157"/>
      <c r="I60" s="157"/>
      <c r="J60" s="157"/>
      <c r="K60" s="157"/>
      <c r="O60" s="158"/>
      <c r="Q60" s="144"/>
    </row>
    <row r="61" spans="1:59">
      <c r="A61" s="145">
        <v>27</v>
      </c>
      <c r="B61" s="146" t="s">
        <v>156</v>
      </c>
      <c r="C61" s="147" t="s">
        <v>157</v>
      </c>
      <c r="D61" s="148" t="s">
        <v>76</v>
      </c>
      <c r="E61" s="149">
        <v>728</v>
      </c>
      <c r="F61" s="149">
        <v>0</v>
      </c>
      <c r="G61" s="150">
        <f>E61*F61</f>
        <v>0</v>
      </c>
      <c r="H61" s="151">
        <v>0.27994000000000002</v>
      </c>
      <c r="I61" s="151">
        <f>E61*H61</f>
        <v>203.79632000000001</v>
      </c>
      <c r="J61" s="151">
        <v>0</v>
      </c>
      <c r="K61" s="151">
        <f>E61*J61</f>
        <v>0</v>
      </c>
      <c r="Q61" s="144">
        <v>2</v>
      </c>
      <c r="AA61" s="120">
        <v>12</v>
      </c>
      <c r="AB61" s="120">
        <v>0</v>
      </c>
      <c r="AC61" s="120">
        <v>27</v>
      </c>
      <c r="BB61" s="120">
        <v>1</v>
      </c>
      <c r="BC61" s="120">
        <f>IF(BB61=1,G61,0)</f>
        <v>0</v>
      </c>
      <c r="BD61" s="120">
        <f>IF(BB61=2,G61,0)</f>
        <v>0</v>
      </c>
      <c r="BE61" s="120">
        <f>IF(BB61=3,G61,0)</f>
        <v>0</v>
      </c>
      <c r="BF61" s="120">
        <f>IF(BB61=4,G61,0)</f>
        <v>0</v>
      </c>
      <c r="BG61" s="120">
        <f>IF(BB61=5,G61,0)</f>
        <v>0</v>
      </c>
    </row>
    <row r="62" spans="1:59">
      <c r="A62" s="152"/>
      <c r="B62" s="153"/>
      <c r="C62" s="195" t="s">
        <v>158</v>
      </c>
      <c r="D62" s="196"/>
      <c r="E62" s="154">
        <v>728</v>
      </c>
      <c r="F62" s="155"/>
      <c r="G62" s="156"/>
      <c r="H62" s="157"/>
      <c r="I62" s="157"/>
      <c r="J62" s="157"/>
      <c r="K62" s="157"/>
      <c r="O62" s="158"/>
      <c r="Q62" s="144"/>
    </row>
    <row r="63" spans="1:59" ht="25.5">
      <c r="A63" s="145">
        <v>28</v>
      </c>
      <c r="B63" s="146" t="s">
        <v>159</v>
      </c>
      <c r="C63" s="147" t="s">
        <v>160</v>
      </c>
      <c r="D63" s="148" t="s">
        <v>76</v>
      </c>
      <c r="E63" s="149">
        <v>555</v>
      </c>
      <c r="F63" s="149">
        <v>0</v>
      </c>
      <c r="G63" s="150">
        <f>E63*F63</f>
        <v>0</v>
      </c>
      <c r="H63" s="151">
        <v>0.15826000000000001</v>
      </c>
      <c r="I63" s="151">
        <f>E63*H63</f>
        <v>87.834300000000013</v>
      </c>
      <c r="J63" s="151">
        <v>0</v>
      </c>
      <c r="K63" s="151">
        <f>E63*J63</f>
        <v>0</v>
      </c>
      <c r="Q63" s="144">
        <v>2</v>
      </c>
      <c r="AA63" s="120">
        <v>12</v>
      </c>
      <c r="AB63" s="120">
        <v>0</v>
      </c>
      <c r="AC63" s="120">
        <v>28</v>
      </c>
      <c r="BB63" s="120">
        <v>1</v>
      </c>
      <c r="BC63" s="120">
        <f>IF(BB63=1,G63,0)</f>
        <v>0</v>
      </c>
      <c r="BD63" s="120">
        <f>IF(BB63=2,G63,0)</f>
        <v>0</v>
      </c>
      <c r="BE63" s="120">
        <f>IF(BB63=3,G63,0)</f>
        <v>0</v>
      </c>
      <c r="BF63" s="120">
        <f>IF(BB63=4,G63,0)</f>
        <v>0</v>
      </c>
      <c r="BG63" s="120">
        <f>IF(BB63=5,G63,0)</f>
        <v>0</v>
      </c>
    </row>
    <row r="64" spans="1:59">
      <c r="A64" s="152"/>
      <c r="B64" s="153"/>
      <c r="C64" s="195" t="s">
        <v>161</v>
      </c>
      <c r="D64" s="196"/>
      <c r="E64" s="154">
        <v>555</v>
      </c>
      <c r="F64" s="155"/>
      <c r="G64" s="156"/>
      <c r="H64" s="157"/>
      <c r="I64" s="157"/>
      <c r="J64" s="157"/>
      <c r="K64" s="157"/>
      <c r="O64" s="158"/>
      <c r="Q64" s="144"/>
    </row>
    <row r="65" spans="1:59">
      <c r="A65" s="145">
        <v>29</v>
      </c>
      <c r="B65" s="146" t="s">
        <v>162</v>
      </c>
      <c r="C65" s="147" t="s">
        <v>163</v>
      </c>
      <c r="D65" s="148" t="s">
        <v>76</v>
      </c>
      <c r="E65" s="149">
        <v>555</v>
      </c>
      <c r="F65" s="149">
        <v>0</v>
      </c>
      <c r="G65" s="150">
        <f>E65*F65</f>
        <v>0</v>
      </c>
      <c r="H65" s="151">
        <v>5.6100000000000004E-3</v>
      </c>
      <c r="I65" s="151">
        <f>E65*H65</f>
        <v>3.11355</v>
      </c>
      <c r="J65" s="151">
        <v>0</v>
      </c>
      <c r="K65" s="151">
        <f>E65*J65</f>
        <v>0</v>
      </c>
      <c r="Q65" s="144">
        <v>2</v>
      </c>
      <c r="AA65" s="120">
        <v>12</v>
      </c>
      <c r="AB65" s="120">
        <v>0</v>
      </c>
      <c r="AC65" s="120">
        <v>29</v>
      </c>
      <c r="BB65" s="120">
        <v>1</v>
      </c>
      <c r="BC65" s="120">
        <f>IF(BB65=1,G65,0)</f>
        <v>0</v>
      </c>
      <c r="BD65" s="120">
        <f>IF(BB65=2,G65,0)</f>
        <v>0</v>
      </c>
      <c r="BE65" s="120">
        <f>IF(BB65=3,G65,0)</f>
        <v>0</v>
      </c>
      <c r="BF65" s="120">
        <f>IF(BB65=4,G65,0)</f>
        <v>0</v>
      </c>
      <c r="BG65" s="120">
        <f>IF(BB65=5,G65,0)</f>
        <v>0</v>
      </c>
    </row>
    <row r="66" spans="1:59">
      <c r="A66" s="145">
        <v>30</v>
      </c>
      <c r="B66" s="146" t="s">
        <v>164</v>
      </c>
      <c r="C66" s="147" t="s">
        <v>165</v>
      </c>
      <c r="D66" s="148" t="s">
        <v>76</v>
      </c>
      <c r="E66" s="149">
        <v>555</v>
      </c>
      <c r="F66" s="149">
        <v>0</v>
      </c>
      <c r="G66" s="150">
        <f>E66*F66</f>
        <v>0</v>
      </c>
      <c r="H66" s="151">
        <v>6.0999999999999997E-4</v>
      </c>
      <c r="I66" s="151">
        <f>E66*H66</f>
        <v>0.33854999999999996</v>
      </c>
      <c r="J66" s="151">
        <v>0</v>
      </c>
      <c r="K66" s="151">
        <f>E66*J66</f>
        <v>0</v>
      </c>
      <c r="Q66" s="144">
        <v>2</v>
      </c>
      <c r="AA66" s="120">
        <v>12</v>
      </c>
      <c r="AB66" s="120">
        <v>0</v>
      </c>
      <c r="AC66" s="120">
        <v>30</v>
      </c>
      <c r="BB66" s="120">
        <v>1</v>
      </c>
      <c r="BC66" s="120">
        <f>IF(BB66=1,G66,0)</f>
        <v>0</v>
      </c>
      <c r="BD66" s="120">
        <f>IF(BB66=2,G66,0)</f>
        <v>0</v>
      </c>
      <c r="BE66" s="120">
        <f>IF(BB66=3,G66,0)</f>
        <v>0</v>
      </c>
      <c r="BF66" s="120">
        <f>IF(BB66=4,G66,0)</f>
        <v>0</v>
      </c>
      <c r="BG66" s="120">
        <f>IF(BB66=5,G66,0)</f>
        <v>0</v>
      </c>
    </row>
    <row r="67" spans="1:59" ht="25.5">
      <c r="A67" s="145">
        <v>31</v>
      </c>
      <c r="B67" s="146" t="s">
        <v>166</v>
      </c>
      <c r="C67" s="147" t="s">
        <v>167</v>
      </c>
      <c r="D67" s="148" t="s">
        <v>76</v>
      </c>
      <c r="E67" s="149">
        <v>555</v>
      </c>
      <c r="F67" s="149">
        <v>0</v>
      </c>
      <c r="G67" s="150">
        <f>E67*F67</f>
        <v>0</v>
      </c>
      <c r="H67" s="151">
        <v>0.10141</v>
      </c>
      <c r="I67" s="151">
        <f>E67*H67</f>
        <v>56.282550000000001</v>
      </c>
      <c r="J67" s="151">
        <v>0</v>
      </c>
      <c r="K67" s="151">
        <f>E67*J67</f>
        <v>0</v>
      </c>
      <c r="Q67" s="144">
        <v>2</v>
      </c>
      <c r="AA67" s="120">
        <v>12</v>
      </c>
      <c r="AB67" s="120">
        <v>0</v>
      </c>
      <c r="AC67" s="120">
        <v>31</v>
      </c>
      <c r="BB67" s="120">
        <v>1</v>
      </c>
      <c r="BC67" s="120">
        <f>IF(BB67=1,G67,0)</f>
        <v>0</v>
      </c>
      <c r="BD67" s="120">
        <f>IF(BB67=2,G67,0)</f>
        <v>0</v>
      </c>
      <c r="BE67" s="120">
        <f>IF(BB67=3,G67,0)</f>
        <v>0</v>
      </c>
      <c r="BF67" s="120">
        <f>IF(BB67=4,G67,0)</f>
        <v>0</v>
      </c>
      <c r="BG67" s="120">
        <f>IF(BB67=5,G67,0)</f>
        <v>0</v>
      </c>
    </row>
    <row r="68" spans="1:59">
      <c r="A68" s="152"/>
      <c r="B68" s="153"/>
      <c r="C68" s="195" t="s">
        <v>168</v>
      </c>
      <c r="D68" s="196"/>
      <c r="E68" s="154">
        <v>555</v>
      </c>
      <c r="F68" s="155"/>
      <c r="G68" s="156"/>
      <c r="H68" s="157"/>
      <c r="I68" s="157"/>
      <c r="J68" s="157"/>
      <c r="K68" s="157"/>
      <c r="O68" s="158"/>
      <c r="Q68" s="144"/>
    </row>
    <row r="69" spans="1:59">
      <c r="A69" s="145">
        <v>32</v>
      </c>
      <c r="B69" s="146" t="s">
        <v>169</v>
      </c>
      <c r="C69" s="147" t="s">
        <v>170</v>
      </c>
      <c r="D69" s="148" t="s">
        <v>76</v>
      </c>
      <c r="E69" s="149">
        <v>425</v>
      </c>
      <c r="F69" s="149">
        <v>0</v>
      </c>
      <c r="G69" s="150">
        <f>E69*F69</f>
        <v>0</v>
      </c>
      <c r="H69" s="151">
        <v>5.5449999999999999E-2</v>
      </c>
      <c r="I69" s="151">
        <f>E69*H69</f>
        <v>23.56625</v>
      </c>
      <c r="J69" s="151">
        <v>0</v>
      </c>
      <c r="K69" s="151">
        <f>E69*J69</f>
        <v>0</v>
      </c>
      <c r="Q69" s="144">
        <v>2</v>
      </c>
      <c r="AA69" s="120">
        <v>12</v>
      </c>
      <c r="AB69" s="120">
        <v>0</v>
      </c>
      <c r="AC69" s="120">
        <v>32</v>
      </c>
      <c r="BB69" s="120">
        <v>1</v>
      </c>
      <c r="BC69" s="120">
        <f>IF(BB69=1,G69,0)</f>
        <v>0</v>
      </c>
      <c r="BD69" s="120">
        <f>IF(BB69=2,G69,0)</f>
        <v>0</v>
      </c>
      <c r="BE69" s="120">
        <f>IF(BB69=3,G69,0)</f>
        <v>0</v>
      </c>
      <c r="BF69" s="120">
        <f>IF(BB69=4,G69,0)</f>
        <v>0</v>
      </c>
      <c r="BG69" s="120">
        <f>IF(BB69=5,G69,0)</f>
        <v>0</v>
      </c>
    </row>
    <row r="70" spans="1:59">
      <c r="A70" s="152"/>
      <c r="B70" s="153"/>
      <c r="C70" s="195" t="s">
        <v>171</v>
      </c>
      <c r="D70" s="196"/>
      <c r="E70" s="154">
        <v>425</v>
      </c>
      <c r="F70" s="155"/>
      <c r="G70" s="156"/>
      <c r="H70" s="157"/>
      <c r="I70" s="157"/>
      <c r="J70" s="157"/>
      <c r="K70" s="157"/>
      <c r="O70" s="158"/>
      <c r="Q70" s="144"/>
    </row>
    <row r="71" spans="1:59">
      <c r="A71" s="145">
        <v>33</v>
      </c>
      <c r="B71" s="146" t="s">
        <v>172</v>
      </c>
      <c r="C71" s="147" t="s">
        <v>173</v>
      </c>
      <c r="D71" s="148" t="s">
        <v>76</v>
      </c>
      <c r="E71" s="149">
        <v>127</v>
      </c>
      <c r="F71" s="149">
        <v>0</v>
      </c>
      <c r="G71" s="150">
        <f>E71*F71</f>
        <v>0</v>
      </c>
      <c r="H71" s="151">
        <v>7.3899999999999993E-2</v>
      </c>
      <c r="I71" s="151">
        <f>E71*H71</f>
        <v>9.3852999999999991</v>
      </c>
      <c r="J71" s="151">
        <v>0</v>
      </c>
      <c r="K71" s="151">
        <f>E71*J71</f>
        <v>0</v>
      </c>
      <c r="Q71" s="144">
        <v>2</v>
      </c>
      <c r="AA71" s="120">
        <v>12</v>
      </c>
      <c r="AB71" s="120">
        <v>0</v>
      </c>
      <c r="AC71" s="120">
        <v>33</v>
      </c>
      <c r="BB71" s="120">
        <v>1</v>
      </c>
      <c r="BC71" s="120">
        <f>IF(BB71=1,G71,0)</f>
        <v>0</v>
      </c>
      <c r="BD71" s="120">
        <f>IF(BB71=2,G71,0)</f>
        <v>0</v>
      </c>
      <c r="BE71" s="120">
        <f>IF(BB71=3,G71,0)</f>
        <v>0</v>
      </c>
      <c r="BF71" s="120">
        <f>IF(BB71=4,G71,0)</f>
        <v>0</v>
      </c>
      <c r="BG71" s="120">
        <f>IF(BB71=5,G71,0)</f>
        <v>0</v>
      </c>
    </row>
    <row r="72" spans="1:59">
      <c r="A72" s="152"/>
      <c r="B72" s="153"/>
      <c r="C72" s="195" t="s">
        <v>174</v>
      </c>
      <c r="D72" s="196"/>
      <c r="E72" s="154">
        <v>127</v>
      </c>
      <c r="F72" s="155"/>
      <c r="G72" s="156"/>
      <c r="H72" s="157"/>
      <c r="I72" s="157"/>
      <c r="J72" s="157"/>
      <c r="K72" s="157"/>
      <c r="O72" s="158"/>
      <c r="Q72" s="144"/>
    </row>
    <row r="73" spans="1:59">
      <c r="A73" s="145">
        <v>34</v>
      </c>
      <c r="B73" s="146" t="s">
        <v>175</v>
      </c>
      <c r="C73" s="147" t="s">
        <v>176</v>
      </c>
      <c r="D73" s="148" t="s">
        <v>91</v>
      </c>
      <c r="E73" s="149">
        <v>390</v>
      </c>
      <c r="F73" s="149">
        <v>0</v>
      </c>
      <c r="G73" s="150">
        <f>E73*F73</f>
        <v>0</v>
      </c>
      <c r="H73" s="151">
        <v>3.5999999999999999E-3</v>
      </c>
      <c r="I73" s="151">
        <f>E73*H73</f>
        <v>1.4039999999999999</v>
      </c>
      <c r="J73" s="151">
        <v>0</v>
      </c>
      <c r="K73" s="151">
        <f>E73*J73</f>
        <v>0</v>
      </c>
      <c r="Q73" s="144">
        <v>2</v>
      </c>
      <c r="AA73" s="120">
        <v>12</v>
      </c>
      <c r="AB73" s="120">
        <v>0</v>
      </c>
      <c r="AC73" s="120">
        <v>34</v>
      </c>
      <c r="BB73" s="120">
        <v>1</v>
      </c>
      <c r="BC73" s="120">
        <f>IF(BB73=1,G73,0)</f>
        <v>0</v>
      </c>
      <c r="BD73" s="120">
        <f>IF(BB73=2,G73,0)</f>
        <v>0</v>
      </c>
      <c r="BE73" s="120">
        <f>IF(BB73=3,G73,0)</f>
        <v>0</v>
      </c>
      <c r="BF73" s="120">
        <f>IF(BB73=4,G73,0)</f>
        <v>0</v>
      </c>
      <c r="BG73" s="120">
        <f>IF(BB73=5,G73,0)</f>
        <v>0</v>
      </c>
    </row>
    <row r="74" spans="1:59">
      <c r="A74" s="152"/>
      <c r="B74" s="153"/>
      <c r="C74" s="195" t="s">
        <v>177</v>
      </c>
      <c r="D74" s="196"/>
      <c r="E74" s="154">
        <v>390</v>
      </c>
      <c r="F74" s="155"/>
      <c r="G74" s="156"/>
      <c r="H74" s="157"/>
      <c r="I74" s="157"/>
      <c r="J74" s="157"/>
      <c r="K74" s="157"/>
      <c r="O74" s="158"/>
      <c r="Q74" s="144"/>
    </row>
    <row r="75" spans="1:59">
      <c r="A75" s="145">
        <v>35</v>
      </c>
      <c r="B75" s="146" t="s">
        <v>120</v>
      </c>
      <c r="C75" s="147" t="s">
        <v>178</v>
      </c>
      <c r="D75" s="148" t="s">
        <v>96</v>
      </c>
      <c r="E75" s="149">
        <v>127.15</v>
      </c>
      <c r="F75" s="149">
        <v>0</v>
      </c>
      <c r="G75" s="150">
        <f>E75*F75</f>
        <v>0</v>
      </c>
      <c r="H75" s="151">
        <v>1.7</v>
      </c>
      <c r="I75" s="151">
        <f>E75*H75</f>
        <v>216.155</v>
      </c>
      <c r="J75" s="151">
        <v>0</v>
      </c>
      <c r="K75" s="151">
        <f>E75*J75</f>
        <v>0</v>
      </c>
      <c r="Q75" s="144">
        <v>2</v>
      </c>
      <c r="AA75" s="120">
        <v>12</v>
      </c>
      <c r="AB75" s="120">
        <v>1</v>
      </c>
      <c r="AC75" s="120">
        <v>35</v>
      </c>
      <c r="BB75" s="120">
        <v>1</v>
      </c>
      <c r="BC75" s="120">
        <f>IF(BB75=1,G75,0)</f>
        <v>0</v>
      </c>
      <c r="BD75" s="120">
        <f>IF(BB75=2,G75,0)</f>
        <v>0</v>
      </c>
      <c r="BE75" s="120">
        <f>IF(BB75=3,G75,0)</f>
        <v>0</v>
      </c>
      <c r="BF75" s="120">
        <f>IF(BB75=4,G75,0)</f>
        <v>0</v>
      </c>
      <c r="BG75" s="120">
        <f>IF(BB75=5,G75,0)</f>
        <v>0</v>
      </c>
    </row>
    <row r="76" spans="1:59">
      <c r="A76" s="152"/>
      <c r="B76" s="153"/>
      <c r="C76" s="195" t="s">
        <v>179</v>
      </c>
      <c r="D76" s="196"/>
      <c r="E76" s="154">
        <v>127.15</v>
      </c>
      <c r="F76" s="155"/>
      <c r="G76" s="156"/>
      <c r="H76" s="157"/>
      <c r="I76" s="157"/>
      <c r="J76" s="157"/>
      <c r="K76" s="157"/>
      <c r="O76" s="158"/>
      <c r="Q76" s="144"/>
    </row>
    <row r="77" spans="1:59">
      <c r="A77" s="145">
        <v>36</v>
      </c>
      <c r="B77" s="146" t="s">
        <v>180</v>
      </c>
      <c r="C77" s="147" t="s">
        <v>181</v>
      </c>
      <c r="D77" s="148" t="s">
        <v>76</v>
      </c>
      <c r="E77" s="149">
        <v>425</v>
      </c>
      <c r="F77" s="149">
        <v>0</v>
      </c>
      <c r="G77" s="150">
        <f>E77*F77</f>
        <v>0</v>
      </c>
      <c r="H77" s="151">
        <v>0.13600000000000001</v>
      </c>
      <c r="I77" s="151">
        <f>E77*H77</f>
        <v>57.800000000000004</v>
      </c>
      <c r="J77" s="151">
        <v>0</v>
      </c>
      <c r="K77" s="151">
        <f>E77*J77</f>
        <v>0</v>
      </c>
      <c r="Q77" s="144">
        <v>2</v>
      </c>
      <c r="AA77" s="120">
        <v>12</v>
      </c>
      <c r="AB77" s="120">
        <v>1</v>
      </c>
      <c r="AC77" s="120">
        <v>36</v>
      </c>
      <c r="BB77" s="120">
        <v>1</v>
      </c>
      <c r="BC77" s="120">
        <f>IF(BB77=1,G77,0)</f>
        <v>0</v>
      </c>
      <c r="BD77" s="120">
        <f>IF(BB77=2,G77,0)</f>
        <v>0</v>
      </c>
      <c r="BE77" s="120">
        <f>IF(BB77=3,G77,0)</f>
        <v>0</v>
      </c>
      <c r="BF77" s="120">
        <f>IF(BB77=4,G77,0)</f>
        <v>0</v>
      </c>
      <c r="BG77" s="120">
        <f>IF(BB77=5,G77,0)</f>
        <v>0</v>
      </c>
    </row>
    <row r="78" spans="1:59">
      <c r="A78" s="152"/>
      <c r="B78" s="153"/>
      <c r="C78" s="195" t="s">
        <v>182</v>
      </c>
      <c r="D78" s="196"/>
      <c r="E78" s="154">
        <v>425</v>
      </c>
      <c r="F78" s="155"/>
      <c r="G78" s="156"/>
      <c r="H78" s="157"/>
      <c r="I78" s="157"/>
      <c r="J78" s="157"/>
      <c r="K78" s="157"/>
      <c r="O78" s="158"/>
      <c r="Q78" s="144"/>
    </row>
    <row r="79" spans="1:59">
      <c r="A79" s="145">
        <v>37</v>
      </c>
      <c r="B79" s="146" t="s">
        <v>183</v>
      </c>
      <c r="C79" s="147" t="s">
        <v>184</v>
      </c>
      <c r="D79" s="148" t="s">
        <v>76</v>
      </c>
      <c r="E79" s="149">
        <v>91</v>
      </c>
      <c r="F79" s="149">
        <v>0</v>
      </c>
      <c r="G79" s="150">
        <f>E79*F79</f>
        <v>0</v>
      </c>
      <c r="H79" s="151">
        <v>0.17399999999999999</v>
      </c>
      <c r="I79" s="151">
        <f>E79*H79</f>
        <v>15.834</v>
      </c>
      <c r="J79" s="151">
        <v>0</v>
      </c>
      <c r="K79" s="151">
        <f>E79*J79</f>
        <v>0</v>
      </c>
      <c r="Q79" s="144">
        <v>2</v>
      </c>
      <c r="AA79" s="120">
        <v>12</v>
      </c>
      <c r="AB79" s="120">
        <v>1</v>
      </c>
      <c r="AC79" s="120">
        <v>37</v>
      </c>
      <c r="BB79" s="120">
        <v>1</v>
      </c>
      <c r="BC79" s="120">
        <f>IF(BB79=1,G79,0)</f>
        <v>0</v>
      </c>
      <c r="BD79" s="120">
        <f>IF(BB79=2,G79,0)</f>
        <v>0</v>
      </c>
      <c r="BE79" s="120">
        <f>IF(BB79=3,G79,0)</f>
        <v>0</v>
      </c>
      <c r="BF79" s="120">
        <f>IF(BB79=4,G79,0)</f>
        <v>0</v>
      </c>
      <c r="BG79" s="120">
        <f>IF(BB79=5,G79,0)</f>
        <v>0</v>
      </c>
    </row>
    <row r="80" spans="1:59">
      <c r="A80" s="145">
        <v>38</v>
      </c>
      <c r="B80" s="146" t="s">
        <v>185</v>
      </c>
      <c r="C80" s="147" t="s">
        <v>186</v>
      </c>
      <c r="D80" s="148" t="s">
        <v>76</v>
      </c>
      <c r="E80" s="149">
        <v>36</v>
      </c>
      <c r="F80" s="149">
        <v>0</v>
      </c>
      <c r="G80" s="150">
        <f>E80*F80</f>
        <v>0</v>
      </c>
      <c r="H80" s="151">
        <v>0.13600000000000001</v>
      </c>
      <c r="I80" s="151">
        <f>E80*H80</f>
        <v>4.8960000000000008</v>
      </c>
      <c r="J80" s="151">
        <v>0</v>
      </c>
      <c r="K80" s="151">
        <f>E80*J80</f>
        <v>0</v>
      </c>
      <c r="Q80" s="144">
        <v>2</v>
      </c>
      <c r="AA80" s="120">
        <v>12</v>
      </c>
      <c r="AB80" s="120">
        <v>1</v>
      </c>
      <c r="AC80" s="120">
        <v>38</v>
      </c>
      <c r="BB80" s="120">
        <v>1</v>
      </c>
      <c r="BC80" s="120">
        <f>IF(BB80=1,G80,0)</f>
        <v>0</v>
      </c>
      <c r="BD80" s="120">
        <f>IF(BB80=2,G80,0)</f>
        <v>0</v>
      </c>
      <c r="BE80" s="120">
        <f>IF(BB80=3,G80,0)</f>
        <v>0</v>
      </c>
      <c r="BF80" s="120">
        <f>IF(BB80=4,G80,0)</f>
        <v>0</v>
      </c>
      <c r="BG80" s="120">
        <f>IF(BB80=5,G80,0)</f>
        <v>0</v>
      </c>
    </row>
    <row r="81" spans="1:59">
      <c r="A81" s="145">
        <v>39</v>
      </c>
      <c r="B81" s="146" t="s">
        <v>187</v>
      </c>
      <c r="C81" s="147" t="s">
        <v>188</v>
      </c>
      <c r="D81" s="148" t="s">
        <v>96</v>
      </c>
      <c r="E81" s="149">
        <v>215.6</v>
      </c>
      <c r="F81" s="149">
        <v>0</v>
      </c>
      <c r="G81" s="150">
        <f>E81*F81</f>
        <v>0</v>
      </c>
      <c r="H81" s="151">
        <v>0</v>
      </c>
      <c r="I81" s="151">
        <f>E81*H81</f>
        <v>0</v>
      </c>
      <c r="J81" s="151">
        <v>0</v>
      </c>
      <c r="K81" s="151">
        <f>E81*J81</f>
        <v>0</v>
      </c>
      <c r="Q81" s="144">
        <v>2</v>
      </c>
      <c r="AA81" s="120">
        <v>12</v>
      </c>
      <c r="AB81" s="120">
        <v>1</v>
      </c>
      <c r="AC81" s="120">
        <v>39</v>
      </c>
      <c r="BB81" s="120">
        <v>1</v>
      </c>
      <c r="BC81" s="120">
        <f>IF(BB81=1,G81,0)</f>
        <v>0</v>
      </c>
      <c r="BD81" s="120">
        <f>IF(BB81=2,G81,0)</f>
        <v>0</v>
      </c>
      <c r="BE81" s="120">
        <f>IF(BB81=3,G81,0)</f>
        <v>0</v>
      </c>
      <c r="BF81" s="120">
        <f>IF(BB81=4,G81,0)</f>
        <v>0</v>
      </c>
      <c r="BG81" s="120">
        <f>IF(BB81=5,G81,0)</f>
        <v>0</v>
      </c>
    </row>
    <row r="82" spans="1:59">
      <c r="A82" s="152"/>
      <c r="B82" s="153"/>
      <c r="C82" s="195" t="s">
        <v>189</v>
      </c>
      <c r="D82" s="196"/>
      <c r="E82" s="154">
        <v>215.6</v>
      </c>
      <c r="F82" s="155"/>
      <c r="G82" s="156"/>
      <c r="H82" s="157"/>
      <c r="I82" s="157"/>
      <c r="J82" s="157"/>
      <c r="K82" s="157"/>
      <c r="O82" s="158"/>
      <c r="Q82" s="144"/>
    </row>
    <row r="83" spans="1:59">
      <c r="A83" s="159"/>
      <c r="B83" s="160" t="s">
        <v>72</v>
      </c>
      <c r="C83" s="161" t="str">
        <f>CONCATENATE(B45," ",C45)</f>
        <v>5 Komunikace</v>
      </c>
      <c r="D83" s="159"/>
      <c r="E83" s="162"/>
      <c r="F83" s="162"/>
      <c r="G83" s="163">
        <f>SUM(G45:G82)</f>
        <v>0</v>
      </c>
      <c r="H83" s="164"/>
      <c r="I83" s="165">
        <f>SUM(I45:I82)</f>
        <v>798.49691999999982</v>
      </c>
      <c r="J83" s="164"/>
      <c r="K83" s="165">
        <f>SUM(K45:K82)</f>
        <v>0</v>
      </c>
      <c r="Q83" s="144">
        <v>4</v>
      </c>
      <c r="BC83" s="166">
        <f>SUM(BC45:BC82)</f>
        <v>0</v>
      </c>
      <c r="BD83" s="166">
        <f>SUM(BD45:BD82)</f>
        <v>0</v>
      </c>
      <c r="BE83" s="166">
        <f>SUM(BE45:BE82)</f>
        <v>0</v>
      </c>
      <c r="BF83" s="166">
        <f>SUM(BF45:BF82)</f>
        <v>0</v>
      </c>
      <c r="BG83" s="166">
        <f>SUM(BG45:BG82)</f>
        <v>0</v>
      </c>
    </row>
    <row r="84" spans="1:59">
      <c r="A84" s="137" t="s">
        <v>68</v>
      </c>
      <c r="B84" s="138" t="s">
        <v>190</v>
      </c>
      <c r="C84" s="139" t="s">
        <v>191</v>
      </c>
      <c r="D84" s="140"/>
      <c r="E84" s="141"/>
      <c r="F84" s="141"/>
      <c r="G84" s="142"/>
      <c r="H84" s="143"/>
      <c r="I84" s="143"/>
      <c r="J84" s="143"/>
      <c r="K84" s="143"/>
      <c r="Q84" s="144">
        <v>1</v>
      </c>
    </row>
    <row r="85" spans="1:59">
      <c r="A85" s="145">
        <v>40</v>
      </c>
      <c r="B85" s="146" t="s">
        <v>192</v>
      </c>
      <c r="C85" s="147" t="s">
        <v>193</v>
      </c>
      <c r="D85" s="148" t="s">
        <v>194</v>
      </c>
      <c r="E85" s="149">
        <v>8</v>
      </c>
      <c r="F85" s="149">
        <v>0</v>
      </c>
      <c r="G85" s="150">
        <f>E85*F85</f>
        <v>0</v>
      </c>
      <c r="H85" s="151">
        <v>0.34089999999999998</v>
      </c>
      <c r="I85" s="151">
        <f>E85*H85</f>
        <v>2.7271999999999998</v>
      </c>
      <c r="J85" s="151">
        <v>0</v>
      </c>
      <c r="K85" s="151">
        <f>E85*J85</f>
        <v>0</v>
      </c>
      <c r="Q85" s="144">
        <v>2</v>
      </c>
      <c r="AA85" s="120">
        <v>12</v>
      </c>
      <c r="AB85" s="120">
        <v>0</v>
      </c>
      <c r="AC85" s="120">
        <v>40</v>
      </c>
      <c r="BB85" s="120">
        <v>1</v>
      </c>
      <c r="BC85" s="120">
        <f>IF(BB85=1,G85,0)</f>
        <v>0</v>
      </c>
      <c r="BD85" s="120">
        <f>IF(BB85=2,G85,0)</f>
        <v>0</v>
      </c>
      <c r="BE85" s="120">
        <f>IF(BB85=3,G85,0)</f>
        <v>0</v>
      </c>
      <c r="BF85" s="120">
        <f>IF(BB85=4,G85,0)</f>
        <v>0</v>
      </c>
      <c r="BG85" s="120">
        <f>IF(BB85=5,G85,0)</f>
        <v>0</v>
      </c>
    </row>
    <row r="86" spans="1:59">
      <c r="A86" s="145">
        <v>41</v>
      </c>
      <c r="B86" s="146" t="s">
        <v>195</v>
      </c>
      <c r="C86" s="147" t="s">
        <v>196</v>
      </c>
      <c r="D86" s="148" t="s">
        <v>91</v>
      </c>
      <c r="E86" s="149">
        <v>8</v>
      </c>
      <c r="F86" s="149">
        <v>0</v>
      </c>
      <c r="G86" s="150">
        <f>E86*F86</f>
        <v>0</v>
      </c>
      <c r="H86" s="151">
        <v>1.0000000000000001E-5</v>
      </c>
      <c r="I86" s="151">
        <f>E86*H86</f>
        <v>8.0000000000000007E-5</v>
      </c>
      <c r="J86" s="151">
        <v>0</v>
      </c>
      <c r="K86" s="151">
        <f>E86*J86</f>
        <v>0</v>
      </c>
      <c r="Q86" s="144">
        <v>2</v>
      </c>
      <c r="AA86" s="120">
        <v>12</v>
      </c>
      <c r="AB86" s="120">
        <v>0</v>
      </c>
      <c r="AC86" s="120">
        <v>41</v>
      </c>
      <c r="BB86" s="120">
        <v>1</v>
      </c>
      <c r="BC86" s="120">
        <f>IF(BB86=1,G86,0)</f>
        <v>0</v>
      </c>
      <c r="BD86" s="120">
        <f>IF(BB86=2,G86,0)</f>
        <v>0</v>
      </c>
      <c r="BE86" s="120">
        <f>IF(BB86=3,G86,0)</f>
        <v>0</v>
      </c>
      <c r="BF86" s="120">
        <f>IF(BB86=4,G86,0)</f>
        <v>0</v>
      </c>
      <c r="BG86" s="120">
        <f>IF(BB86=5,G86,0)</f>
        <v>0</v>
      </c>
    </row>
    <row r="87" spans="1:59">
      <c r="A87" s="152"/>
      <c r="B87" s="153"/>
      <c r="C87" s="195" t="s">
        <v>197</v>
      </c>
      <c r="D87" s="196"/>
      <c r="E87" s="154">
        <v>8</v>
      </c>
      <c r="F87" s="155"/>
      <c r="G87" s="156"/>
      <c r="H87" s="157"/>
      <c r="I87" s="157"/>
      <c r="J87" s="157"/>
      <c r="K87" s="157"/>
      <c r="O87" s="158"/>
      <c r="Q87" s="144"/>
    </row>
    <row r="88" spans="1:59">
      <c r="A88" s="145">
        <v>42</v>
      </c>
      <c r="B88" s="146" t="s">
        <v>198</v>
      </c>
      <c r="C88" s="147" t="s">
        <v>199</v>
      </c>
      <c r="D88" s="148" t="s">
        <v>194</v>
      </c>
      <c r="E88" s="149">
        <v>8</v>
      </c>
      <c r="F88" s="149">
        <v>0</v>
      </c>
      <c r="G88" s="150">
        <f>E88*F88</f>
        <v>0</v>
      </c>
      <c r="H88" s="151">
        <v>9.3600000000000003E-3</v>
      </c>
      <c r="I88" s="151">
        <f>E88*H88</f>
        <v>7.4880000000000002E-2</v>
      </c>
      <c r="J88" s="151">
        <v>0</v>
      </c>
      <c r="K88" s="151">
        <f>E88*J88</f>
        <v>0</v>
      </c>
      <c r="Q88" s="144">
        <v>2</v>
      </c>
      <c r="AA88" s="120">
        <v>12</v>
      </c>
      <c r="AB88" s="120">
        <v>0</v>
      </c>
      <c r="AC88" s="120">
        <v>42</v>
      </c>
      <c r="BB88" s="120">
        <v>1</v>
      </c>
      <c r="BC88" s="120">
        <f>IF(BB88=1,G88,0)</f>
        <v>0</v>
      </c>
      <c r="BD88" s="120">
        <f>IF(BB88=2,G88,0)</f>
        <v>0</v>
      </c>
      <c r="BE88" s="120">
        <f>IF(BB88=3,G88,0)</f>
        <v>0</v>
      </c>
      <c r="BF88" s="120">
        <f>IF(BB88=4,G88,0)</f>
        <v>0</v>
      </c>
      <c r="BG88" s="120">
        <f>IF(BB88=5,G88,0)</f>
        <v>0</v>
      </c>
    </row>
    <row r="89" spans="1:59">
      <c r="A89" s="145">
        <v>43</v>
      </c>
      <c r="B89" s="146" t="s">
        <v>200</v>
      </c>
      <c r="C89" s="147" t="s">
        <v>201</v>
      </c>
      <c r="D89" s="148" t="s">
        <v>194</v>
      </c>
      <c r="E89" s="149">
        <v>3</v>
      </c>
      <c r="F89" s="149">
        <v>0</v>
      </c>
      <c r="G89" s="150">
        <f>E89*F89</f>
        <v>0</v>
      </c>
      <c r="H89" s="151">
        <v>0.32973999999999998</v>
      </c>
      <c r="I89" s="151">
        <f>E89*H89</f>
        <v>0.98921999999999999</v>
      </c>
      <c r="J89" s="151">
        <v>0</v>
      </c>
      <c r="K89" s="151">
        <f>E89*J89</f>
        <v>0</v>
      </c>
      <c r="Q89" s="144">
        <v>2</v>
      </c>
      <c r="AA89" s="120">
        <v>12</v>
      </c>
      <c r="AB89" s="120">
        <v>0</v>
      </c>
      <c r="AC89" s="120">
        <v>43</v>
      </c>
      <c r="BB89" s="120">
        <v>1</v>
      </c>
      <c r="BC89" s="120">
        <f>IF(BB89=1,G89,0)</f>
        <v>0</v>
      </c>
      <c r="BD89" s="120">
        <f>IF(BB89=2,G89,0)</f>
        <v>0</v>
      </c>
      <c r="BE89" s="120">
        <f>IF(BB89=3,G89,0)</f>
        <v>0</v>
      </c>
      <c r="BF89" s="120">
        <f>IF(BB89=4,G89,0)</f>
        <v>0</v>
      </c>
      <c r="BG89" s="120">
        <f>IF(BB89=5,G89,0)</f>
        <v>0</v>
      </c>
    </row>
    <row r="90" spans="1:59">
      <c r="A90" s="145">
        <v>44</v>
      </c>
      <c r="B90" s="146" t="s">
        <v>202</v>
      </c>
      <c r="C90" s="147" t="s">
        <v>203</v>
      </c>
      <c r="D90" s="148" t="s">
        <v>194</v>
      </c>
      <c r="E90" s="149">
        <v>3</v>
      </c>
      <c r="F90" s="149">
        <v>0</v>
      </c>
      <c r="G90" s="150">
        <f>E90*F90</f>
        <v>0</v>
      </c>
      <c r="H90" s="151">
        <v>0.26469999999999999</v>
      </c>
      <c r="I90" s="151">
        <f>E90*H90</f>
        <v>0.79410000000000003</v>
      </c>
      <c r="J90" s="151">
        <v>0</v>
      </c>
      <c r="K90" s="151">
        <f>E90*J90</f>
        <v>0</v>
      </c>
      <c r="Q90" s="144">
        <v>2</v>
      </c>
      <c r="AA90" s="120">
        <v>12</v>
      </c>
      <c r="AB90" s="120">
        <v>0</v>
      </c>
      <c r="AC90" s="120">
        <v>44</v>
      </c>
      <c r="BB90" s="120">
        <v>1</v>
      </c>
      <c r="BC90" s="120">
        <f>IF(BB90=1,G90,0)</f>
        <v>0</v>
      </c>
      <c r="BD90" s="120">
        <f>IF(BB90=2,G90,0)</f>
        <v>0</v>
      </c>
      <c r="BE90" s="120">
        <f>IF(BB90=3,G90,0)</f>
        <v>0</v>
      </c>
      <c r="BF90" s="120">
        <f>IF(BB90=4,G90,0)</f>
        <v>0</v>
      </c>
      <c r="BG90" s="120">
        <f>IF(BB90=5,G90,0)</f>
        <v>0</v>
      </c>
    </row>
    <row r="91" spans="1:59">
      <c r="A91" s="145">
        <v>45</v>
      </c>
      <c r="B91" s="146" t="s">
        <v>204</v>
      </c>
      <c r="C91" s="147" t="s">
        <v>205</v>
      </c>
      <c r="D91" s="148" t="s">
        <v>91</v>
      </c>
      <c r="E91" s="149">
        <v>8</v>
      </c>
      <c r="F91" s="149">
        <v>0</v>
      </c>
      <c r="G91" s="150">
        <f>E91*F91</f>
        <v>0</v>
      </c>
      <c r="H91" s="151">
        <v>0</v>
      </c>
      <c r="I91" s="151">
        <f>E91*H91</f>
        <v>0</v>
      </c>
      <c r="J91" s="151">
        <v>0</v>
      </c>
      <c r="K91" s="151">
        <f>E91*J91</f>
        <v>0</v>
      </c>
      <c r="Q91" s="144">
        <v>2</v>
      </c>
      <c r="AA91" s="120">
        <v>12</v>
      </c>
      <c r="AB91" s="120">
        <v>1</v>
      </c>
      <c r="AC91" s="120">
        <v>45</v>
      </c>
      <c r="BB91" s="120">
        <v>1</v>
      </c>
      <c r="BC91" s="120">
        <f>IF(BB91=1,G91,0)</f>
        <v>0</v>
      </c>
      <c r="BD91" s="120">
        <f>IF(BB91=2,G91,0)</f>
        <v>0</v>
      </c>
      <c r="BE91" s="120">
        <f>IF(BB91=3,G91,0)</f>
        <v>0</v>
      </c>
      <c r="BF91" s="120">
        <f>IF(BB91=4,G91,0)</f>
        <v>0</v>
      </c>
      <c r="BG91" s="120">
        <f>IF(BB91=5,G91,0)</f>
        <v>0</v>
      </c>
    </row>
    <row r="92" spans="1:59">
      <c r="A92" s="145">
        <v>46</v>
      </c>
      <c r="B92" s="146" t="s">
        <v>206</v>
      </c>
      <c r="C92" s="147" t="s">
        <v>207</v>
      </c>
      <c r="D92" s="148" t="s">
        <v>194</v>
      </c>
      <c r="E92" s="149">
        <v>8</v>
      </c>
      <c r="F92" s="149">
        <v>0</v>
      </c>
      <c r="G92" s="150">
        <f>E92*F92</f>
        <v>0</v>
      </c>
      <c r="H92" s="151">
        <v>0.45</v>
      </c>
      <c r="I92" s="151">
        <f>E92*H92</f>
        <v>3.6</v>
      </c>
      <c r="J92" s="151">
        <v>0</v>
      </c>
      <c r="K92" s="151">
        <f>E92*J92</f>
        <v>0</v>
      </c>
      <c r="Q92" s="144">
        <v>2</v>
      </c>
      <c r="AA92" s="120">
        <v>12</v>
      </c>
      <c r="AB92" s="120">
        <v>1</v>
      </c>
      <c r="AC92" s="120">
        <v>46</v>
      </c>
      <c r="BB92" s="120">
        <v>1</v>
      </c>
      <c r="BC92" s="120">
        <f>IF(BB92=1,G92,0)</f>
        <v>0</v>
      </c>
      <c r="BD92" s="120">
        <f>IF(BB92=2,G92,0)</f>
        <v>0</v>
      </c>
      <c r="BE92" s="120">
        <f>IF(BB92=3,G92,0)</f>
        <v>0</v>
      </c>
      <c r="BF92" s="120">
        <f>IF(BB92=4,G92,0)</f>
        <v>0</v>
      </c>
      <c r="BG92" s="120">
        <f>IF(BB92=5,G92,0)</f>
        <v>0</v>
      </c>
    </row>
    <row r="93" spans="1:59">
      <c r="A93" s="159"/>
      <c r="B93" s="160" t="s">
        <v>72</v>
      </c>
      <c r="C93" s="161" t="str">
        <f>CONCATENATE(B84," ",C84)</f>
        <v>8 Trubní vedení</v>
      </c>
      <c r="D93" s="159"/>
      <c r="E93" s="162"/>
      <c r="F93" s="162"/>
      <c r="G93" s="163">
        <f>SUM(G84:G92)</f>
        <v>0</v>
      </c>
      <c r="H93" s="164"/>
      <c r="I93" s="165">
        <f>SUM(I84:I92)</f>
        <v>8.1854800000000001</v>
      </c>
      <c r="J93" s="164"/>
      <c r="K93" s="165">
        <f>SUM(K84:K92)</f>
        <v>0</v>
      </c>
      <c r="Q93" s="144">
        <v>4</v>
      </c>
      <c r="BC93" s="166">
        <f>SUM(BC84:BC92)</f>
        <v>0</v>
      </c>
      <c r="BD93" s="166">
        <f>SUM(BD84:BD92)</f>
        <v>0</v>
      </c>
      <c r="BE93" s="166">
        <f>SUM(BE84:BE92)</f>
        <v>0</v>
      </c>
      <c r="BF93" s="166">
        <f>SUM(BF84:BF92)</f>
        <v>0</v>
      </c>
      <c r="BG93" s="166">
        <f>SUM(BG84:BG92)</f>
        <v>0</v>
      </c>
    </row>
    <row r="94" spans="1:59">
      <c r="A94" s="137" t="s">
        <v>68</v>
      </c>
      <c r="B94" s="138" t="s">
        <v>208</v>
      </c>
      <c r="C94" s="139" t="s">
        <v>209</v>
      </c>
      <c r="D94" s="140"/>
      <c r="E94" s="141"/>
      <c r="F94" s="141"/>
      <c r="G94" s="142"/>
      <c r="H94" s="143"/>
      <c r="I94" s="143"/>
      <c r="J94" s="143"/>
      <c r="K94" s="143"/>
      <c r="Q94" s="144">
        <v>1</v>
      </c>
    </row>
    <row r="95" spans="1:59">
      <c r="A95" s="145">
        <v>47</v>
      </c>
      <c r="B95" s="146" t="s">
        <v>210</v>
      </c>
      <c r="C95" s="147" t="s">
        <v>211</v>
      </c>
      <c r="D95" s="148" t="s">
        <v>76</v>
      </c>
      <c r="E95" s="149">
        <v>2</v>
      </c>
      <c r="F95" s="149">
        <v>0</v>
      </c>
      <c r="G95" s="150">
        <f>E95*F95</f>
        <v>0</v>
      </c>
      <c r="H95" s="151">
        <v>2.8900000000000002E-3</v>
      </c>
      <c r="I95" s="151">
        <f>E95*H95</f>
        <v>5.7800000000000004E-3</v>
      </c>
      <c r="J95" s="151">
        <v>0</v>
      </c>
      <c r="K95" s="151">
        <f>E95*J95</f>
        <v>0</v>
      </c>
      <c r="Q95" s="144">
        <v>2</v>
      </c>
      <c r="AA95" s="120">
        <v>12</v>
      </c>
      <c r="AB95" s="120">
        <v>0</v>
      </c>
      <c r="AC95" s="120">
        <v>47</v>
      </c>
      <c r="BB95" s="120">
        <v>1</v>
      </c>
      <c r="BC95" s="120">
        <f>IF(BB95=1,G95,0)</f>
        <v>0</v>
      </c>
      <c r="BD95" s="120">
        <f>IF(BB95=2,G95,0)</f>
        <v>0</v>
      </c>
      <c r="BE95" s="120">
        <f>IF(BB95=3,G95,0)</f>
        <v>0</v>
      </c>
      <c r="BF95" s="120">
        <f>IF(BB95=4,G95,0)</f>
        <v>0</v>
      </c>
      <c r="BG95" s="120">
        <f>IF(BB95=5,G95,0)</f>
        <v>0</v>
      </c>
    </row>
    <row r="96" spans="1:59">
      <c r="A96" s="152"/>
      <c r="B96" s="153"/>
      <c r="C96" s="195" t="s">
        <v>212</v>
      </c>
      <c r="D96" s="196"/>
      <c r="E96" s="154">
        <v>2</v>
      </c>
      <c r="F96" s="155"/>
      <c r="G96" s="156"/>
      <c r="H96" s="157"/>
      <c r="I96" s="157"/>
      <c r="J96" s="157"/>
      <c r="K96" s="157"/>
      <c r="O96" s="158"/>
      <c r="Q96" s="144"/>
    </row>
    <row r="97" spans="1:59">
      <c r="A97" s="145">
        <v>48</v>
      </c>
      <c r="B97" s="146" t="s">
        <v>213</v>
      </c>
      <c r="C97" s="147" t="s">
        <v>214</v>
      </c>
      <c r="D97" s="148" t="s">
        <v>91</v>
      </c>
      <c r="E97" s="149">
        <v>247</v>
      </c>
      <c r="F97" s="149">
        <v>0</v>
      </c>
      <c r="G97" s="150">
        <f>E97*F97</f>
        <v>0</v>
      </c>
      <c r="H97" s="151">
        <v>9.9709999999999993E-2</v>
      </c>
      <c r="I97" s="151">
        <f>E97*H97</f>
        <v>24.628369999999997</v>
      </c>
      <c r="J97" s="151">
        <v>0</v>
      </c>
      <c r="K97" s="151">
        <f>E97*J97</f>
        <v>0</v>
      </c>
      <c r="Q97" s="144">
        <v>2</v>
      </c>
      <c r="AA97" s="120">
        <v>12</v>
      </c>
      <c r="AB97" s="120">
        <v>0</v>
      </c>
      <c r="AC97" s="120">
        <v>48</v>
      </c>
      <c r="BB97" s="120">
        <v>1</v>
      </c>
      <c r="BC97" s="120">
        <f>IF(BB97=1,G97,0)</f>
        <v>0</v>
      </c>
      <c r="BD97" s="120">
        <f>IF(BB97=2,G97,0)</f>
        <v>0</v>
      </c>
      <c r="BE97" s="120">
        <f>IF(BB97=3,G97,0)</f>
        <v>0</v>
      </c>
      <c r="BF97" s="120">
        <f>IF(BB97=4,G97,0)</f>
        <v>0</v>
      </c>
      <c r="BG97" s="120">
        <f>IF(BB97=5,G97,0)</f>
        <v>0</v>
      </c>
    </row>
    <row r="98" spans="1:59">
      <c r="A98" s="152"/>
      <c r="B98" s="153"/>
      <c r="C98" s="195" t="s">
        <v>215</v>
      </c>
      <c r="D98" s="196"/>
      <c r="E98" s="154">
        <v>247</v>
      </c>
      <c r="F98" s="155"/>
      <c r="G98" s="156"/>
      <c r="H98" s="157"/>
      <c r="I98" s="157"/>
      <c r="J98" s="157"/>
      <c r="K98" s="157"/>
      <c r="O98" s="158"/>
      <c r="Q98" s="144"/>
    </row>
    <row r="99" spans="1:59">
      <c r="A99" s="145">
        <v>49</v>
      </c>
      <c r="B99" s="146" t="s">
        <v>216</v>
      </c>
      <c r="C99" s="147" t="s">
        <v>217</v>
      </c>
      <c r="D99" s="148" t="s">
        <v>91</v>
      </c>
      <c r="E99" s="149">
        <v>13</v>
      </c>
      <c r="F99" s="149">
        <v>0</v>
      </c>
      <c r="G99" s="150">
        <f>E99*F99</f>
        <v>0</v>
      </c>
      <c r="H99" s="151">
        <v>0.10598</v>
      </c>
      <c r="I99" s="151">
        <f>E99*H99</f>
        <v>1.37774</v>
      </c>
      <c r="J99" s="151">
        <v>0</v>
      </c>
      <c r="K99" s="151">
        <f>E99*J99</f>
        <v>0</v>
      </c>
      <c r="Q99" s="144">
        <v>2</v>
      </c>
      <c r="AA99" s="120">
        <v>12</v>
      </c>
      <c r="AB99" s="120">
        <v>0</v>
      </c>
      <c r="AC99" s="120">
        <v>49</v>
      </c>
      <c r="BB99" s="120">
        <v>1</v>
      </c>
      <c r="BC99" s="120">
        <f>IF(BB99=1,G99,0)</f>
        <v>0</v>
      </c>
      <c r="BD99" s="120">
        <f>IF(BB99=2,G99,0)</f>
        <v>0</v>
      </c>
      <c r="BE99" s="120">
        <f>IF(BB99=3,G99,0)</f>
        <v>0</v>
      </c>
      <c r="BF99" s="120">
        <f>IF(BB99=4,G99,0)</f>
        <v>0</v>
      </c>
      <c r="BG99" s="120">
        <f>IF(BB99=5,G99,0)</f>
        <v>0</v>
      </c>
    </row>
    <row r="100" spans="1:59">
      <c r="A100" s="145">
        <v>50</v>
      </c>
      <c r="B100" s="146" t="s">
        <v>218</v>
      </c>
      <c r="C100" s="147" t="s">
        <v>219</v>
      </c>
      <c r="D100" s="148" t="s">
        <v>91</v>
      </c>
      <c r="E100" s="149">
        <v>249</v>
      </c>
      <c r="F100" s="149">
        <v>0</v>
      </c>
      <c r="G100" s="150">
        <f>E100*F100</f>
        <v>0</v>
      </c>
      <c r="H100" s="151">
        <v>0.18806</v>
      </c>
      <c r="I100" s="151">
        <f>E100*H100</f>
        <v>46.82694</v>
      </c>
      <c r="J100" s="151">
        <v>0</v>
      </c>
      <c r="K100" s="151">
        <f>E100*J100</f>
        <v>0</v>
      </c>
      <c r="Q100" s="144">
        <v>2</v>
      </c>
      <c r="AA100" s="120">
        <v>12</v>
      </c>
      <c r="AB100" s="120">
        <v>0</v>
      </c>
      <c r="AC100" s="120">
        <v>50</v>
      </c>
      <c r="BB100" s="120">
        <v>1</v>
      </c>
      <c r="BC100" s="120">
        <f>IF(BB100=1,G100,0)</f>
        <v>0</v>
      </c>
      <c r="BD100" s="120">
        <f>IF(BB100=2,G100,0)</f>
        <v>0</v>
      </c>
      <c r="BE100" s="120">
        <f>IF(BB100=3,G100,0)</f>
        <v>0</v>
      </c>
      <c r="BF100" s="120">
        <f>IF(BB100=4,G100,0)</f>
        <v>0</v>
      </c>
      <c r="BG100" s="120">
        <f>IF(BB100=5,G100,0)</f>
        <v>0</v>
      </c>
    </row>
    <row r="101" spans="1:59">
      <c r="A101" s="152"/>
      <c r="B101" s="153"/>
      <c r="C101" s="195" t="s">
        <v>220</v>
      </c>
      <c r="D101" s="196"/>
      <c r="E101" s="154">
        <v>249</v>
      </c>
      <c r="F101" s="155"/>
      <c r="G101" s="156"/>
      <c r="H101" s="157"/>
      <c r="I101" s="157"/>
      <c r="J101" s="157"/>
      <c r="K101" s="157"/>
      <c r="O101" s="158"/>
      <c r="Q101" s="144"/>
    </row>
    <row r="102" spans="1:59">
      <c r="A102" s="145">
        <v>51</v>
      </c>
      <c r="B102" s="146" t="s">
        <v>221</v>
      </c>
      <c r="C102" s="147" t="s">
        <v>222</v>
      </c>
      <c r="D102" s="148" t="s">
        <v>91</v>
      </c>
      <c r="E102" s="149">
        <v>140</v>
      </c>
      <c r="F102" s="149">
        <v>0</v>
      </c>
      <c r="G102" s="150">
        <f>E102*F102</f>
        <v>0</v>
      </c>
      <c r="H102" s="151">
        <v>0</v>
      </c>
      <c r="I102" s="151">
        <f>E102*H102</f>
        <v>0</v>
      </c>
      <c r="J102" s="151">
        <v>0</v>
      </c>
      <c r="K102" s="151">
        <f>E102*J102</f>
        <v>0</v>
      </c>
      <c r="Q102" s="144">
        <v>2</v>
      </c>
      <c r="AA102" s="120">
        <v>12</v>
      </c>
      <c r="AB102" s="120">
        <v>0</v>
      </c>
      <c r="AC102" s="120">
        <v>51</v>
      </c>
      <c r="BB102" s="120">
        <v>1</v>
      </c>
      <c r="BC102" s="120">
        <f>IF(BB102=1,G102,0)</f>
        <v>0</v>
      </c>
      <c r="BD102" s="120">
        <f>IF(BB102=2,G102,0)</f>
        <v>0</v>
      </c>
      <c r="BE102" s="120">
        <f>IF(BB102=3,G102,0)</f>
        <v>0</v>
      </c>
      <c r="BF102" s="120">
        <f>IF(BB102=4,G102,0)</f>
        <v>0</v>
      </c>
      <c r="BG102" s="120">
        <f>IF(BB102=5,G102,0)</f>
        <v>0</v>
      </c>
    </row>
    <row r="103" spans="1:59">
      <c r="A103" s="145">
        <v>52</v>
      </c>
      <c r="B103" s="146" t="s">
        <v>223</v>
      </c>
      <c r="C103" s="147" t="s">
        <v>224</v>
      </c>
      <c r="D103" s="148" t="s">
        <v>194</v>
      </c>
      <c r="E103" s="149">
        <v>13</v>
      </c>
      <c r="F103" s="149">
        <v>0</v>
      </c>
      <c r="G103" s="150">
        <f>E103*F103</f>
        <v>0</v>
      </c>
      <c r="H103" s="151">
        <v>2.1000000000000001E-2</v>
      </c>
      <c r="I103" s="151">
        <f>E103*H103</f>
        <v>0.27300000000000002</v>
      </c>
      <c r="J103" s="151">
        <v>0</v>
      </c>
      <c r="K103" s="151">
        <f>E103*J103</f>
        <v>0</v>
      </c>
      <c r="Q103" s="144">
        <v>2</v>
      </c>
      <c r="AA103" s="120">
        <v>12</v>
      </c>
      <c r="AB103" s="120">
        <v>1</v>
      </c>
      <c r="AC103" s="120">
        <v>52</v>
      </c>
      <c r="BB103" s="120">
        <v>1</v>
      </c>
      <c r="BC103" s="120">
        <f>IF(BB103=1,G103,0)</f>
        <v>0</v>
      </c>
      <c r="BD103" s="120">
        <f>IF(BB103=2,G103,0)</f>
        <v>0</v>
      </c>
      <c r="BE103" s="120">
        <f>IF(BB103=3,G103,0)</f>
        <v>0</v>
      </c>
      <c r="BF103" s="120">
        <f>IF(BB103=4,G103,0)</f>
        <v>0</v>
      </c>
      <c r="BG103" s="120">
        <f>IF(BB103=5,G103,0)</f>
        <v>0</v>
      </c>
    </row>
    <row r="104" spans="1:59">
      <c r="A104" s="145">
        <v>53</v>
      </c>
      <c r="B104" s="146" t="s">
        <v>225</v>
      </c>
      <c r="C104" s="147" t="s">
        <v>226</v>
      </c>
      <c r="D104" s="148" t="s">
        <v>91</v>
      </c>
      <c r="E104" s="149">
        <v>25</v>
      </c>
      <c r="F104" s="149">
        <v>0</v>
      </c>
      <c r="G104" s="150">
        <f>E104*F104</f>
        <v>0</v>
      </c>
      <c r="H104" s="151">
        <v>0.13700000000000001</v>
      </c>
      <c r="I104" s="151">
        <f>E104*H104</f>
        <v>3.4250000000000003</v>
      </c>
      <c r="J104" s="151">
        <v>0</v>
      </c>
      <c r="K104" s="151">
        <f>E104*J104</f>
        <v>0</v>
      </c>
      <c r="Q104" s="144">
        <v>2</v>
      </c>
      <c r="AA104" s="120">
        <v>12</v>
      </c>
      <c r="AB104" s="120">
        <v>1</v>
      </c>
      <c r="AC104" s="120">
        <v>53</v>
      </c>
      <c r="BB104" s="120">
        <v>1</v>
      </c>
      <c r="BC104" s="120">
        <f>IF(BB104=1,G104,0)</f>
        <v>0</v>
      </c>
      <c r="BD104" s="120">
        <f>IF(BB104=2,G104,0)</f>
        <v>0</v>
      </c>
      <c r="BE104" s="120">
        <f>IF(BB104=3,G104,0)</f>
        <v>0</v>
      </c>
      <c r="BF104" s="120">
        <f>IF(BB104=4,G104,0)</f>
        <v>0</v>
      </c>
      <c r="BG104" s="120">
        <f>IF(BB104=5,G104,0)</f>
        <v>0</v>
      </c>
    </row>
    <row r="105" spans="1:59">
      <c r="A105" s="152"/>
      <c r="B105" s="153"/>
      <c r="C105" s="195" t="s">
        <v>227</v>
      </c>
      <c r="D105" s="196"/>
      <c r="E105" s="154">
        <v>25</v>
      </c>
      <c r="F105" s="155"/>
      <c r="G105" s="156"/>
      <c r="H105" s="157"/>
      <c r="I105" s="157"/>
      <c r="J105" s="157"/>
      <c r="K105" s="157"/>
      <c r="O105" s="158"/>
      <c r="Q105" s="144"/>
    </row>
    <row r="106" spans="1:59">
      <c r="A106" s="145">
        <v>54</v>
      </c>
      <c r="B106" s="146" t="s">
        <v>228</v>
      </c>
      <c r="C106" s="147" t="s">
        <v>229</v>
      </c>
      <c r="D106" s="148" t="s">
        <v>76</v>
      </c>
      <c r="E106" s="149">
        <v>5</v>
      </c>
      <c r="F106" s="149">
        <v>0</v>
      </c>
      <c r="G106" s="150">
        <f>E106*F106</f>
        <v>0</v>
      </c>
      <c r="H106" s="151">
        <v>0.2</v>
      </c>
      <c r="I106" s="151">
        <f>E106*H106</f>
        <v>1</v>
      </c>
      <c r="J106" s="151">
        <v>0</v>
      </c>
      <c r="K106" s="151">
        <f>E106*J106</f>
        <v>0</v>
      </c>
      <c r="Q106" s="144">
        <v>2</v>
      </c>
      <c r="AA106" s="120">
        <v>12</v>
      </c>
      <c r="AB106" s="120">
        <v>1</v>
      </c>
      <c r="AC106" s="120">
        <v>54</v>
      </c>
      <c r="BB106" s="120">
        <v>1</v>
      </c>
      <c r="BC106" s="120">
        <f>IF(BB106=1,G106,0)</f>
        <v>0</v>
      </c>
      <c r="BD106" s="120">
        <f>IF(BB106=2,G106,0)</f>
        <v>0</v>
      </c>
      <c r="BE106" s="120">
        <f>IF(BB106=3,G106,0)</f>
        <v>0</v>
      </c>
      <c r="BF106" s="120">
        <f>IF(BB106=4,G106,0)</f>
        <v>0</v>
      </c>
      <c r="BG106" s="120">
        <f>IF(BB106=5,G106,0)</f>
        <v>0</v>
      </c>
    </row>
    <row r="107" spans="1:59">
      <c r="A107" s="152"/>
      <c r="B107" s="153"/>
      <c r="C107" s="195" t="s">
        <v>230</v>
      </c>
      <c r="D107" s="196"/>
      <c r="E107" s="154">
        <v>5</v>
      </c>
      <c r="F107" s="155"/>
      <c r="G107" s="156"/>
      <c r="H107" s="157"/>
      <c r="I107" s="157"/>
      <c r="J107" s="157"/>
      <c r="K107" s="157"/>
      <c r="O107" s="158"/>
      <c r="Q107" s="144"/>
    </row>
    <row r="108" spans="1:59">
      <c r="A108" s="145">
        <v>55</v>
      </c>
      <c r="B108" s="146" t="s">
        <v>231</v>
      </c>
      <c r="C108" s="147" t="s">
        <v>232</v>
      </c>
      <c r="D108" s="148" t="s">
        <v>71</v>
      </c>
      <c r="E108" s="149">
        <v>11</v>
      </c>
      <c r="F108" s="149">
        <v>0</v>
      </c>
      <c r="G108" s="150">
        <f>E108*F108</f>
        <v>0</v>
      </c>
      <c r="H108" s="151">
        <v>3.5499999999999997E-2</v>
      </c>
      <c r="I108" s="151">
        <f>E108*H108</f>
        <v>0.39049999999999996</v>
      </c>
      <c r="J108" s="151">
        <v>0</v>
      </c>
      <c r="K108" s="151">
        <f>E108*J108</f>
        <v>0</v>
      </c>
      <c r="Q108" s="144">
        <v>2</v>
      </c>
      <c r="AA108" s="120">
        <v>12</v>
      </c>
      <c r="AB108" s="120">
        <v>1</v>
      </c>
      <c r="AC108" s="120">
        <v>55</v>
      </c>
      <c r="BB108" s="120">
        <v>1</v>
      </c>
      <c r="BC108" s="120">
        <f>IF(BB108=1,G108,0)</f>
        <v>0</v>
      </c>
      <c r="BD108" s="120">
        <f>IF(BB108=2,G108,0)</f>
        <v>0</v>
      </c>
      <c r="BE108" s="120">
        <f>IF(BB108=3,G108,0)</f>
        <v>0</v>
      </c>
      <c r="BF108" s="120">
        <f>IF(BB108=4,G108,0)</f>
        <v>0</v>
      </c>
      <c r="BG108" s="120">
        <f>IF(BB108=5,G108,0)</f>
        <v>0</v>
      </c>
    </row>
    <row r="109" spans="1:59">
      <c r="A109" s="159"/>
      <c r="B109" s="160" t="s">
        <v>72</v>
      </c>
      <c r="C109" s="161" t="str">
        <f>CONCATENATE(B94," ",C94)</f>
        <v>91 Doplňující práce na komunikaci</v>
      </c>
      <c r="D109" s="159"/>
      <c r="E109" s="162"/>
      <c r="F109" s="162"/>
      <c r="G109" s="163">
        <f>SUM(G94:G108)</f>
        <v>0</v>
      </c>
      <c r="H109" s="164"/>
      <c r="I109" s="165">
        <f>SUM(I94:I108)</f>
        <v>77.927329999999998</v>
      </c>
      <c r="J109" s="164"/>
      <c r="K109" s="165">
        <f>SUM(K94:K108)</f>
        <v>0</v>
      </c>
      <c r="Q109" s="144">
        <v>4</v>
      </c>
      <c r="BC109" s="166">
        <f>SUM(BC94:BC108)</f>
        <v>0</v>
      </c>
      <c r="BD109" s="166">
        <f>SUM(BD94:BD108)</f>
        <v>0</v>
      </c>
      <c r="BE109" s="166">
        <f>SUM(BE94:BE108)</f>
        <v>0</v>
      </c>
      <c r="BF109" s="166">
        <f>SUM(BF94:BF108)</f>
        <v>0</v>
      </c>
      <c r="BG109" s="166">
        <f>SUM(BG94:BG108)</f>
        <v>0</v>
      </c>
    </row>
    <row r="110" spans="1:59">
      <c r="A110" s="137" t="s">
        <v>68</v>
      </c>
      <c r="B110" s="138" t="s">
        <v>233</v>
      </c>
      <c r="C110" s="139" t="s">
        <v>234</v>
      </c>
      <c r="D110" s="140"/>
      <c r="E110" s="141"/>
      <c r="F110" s="141"/>
      <c r="G110" s="142"/>
      <c r="H110" s="143"/>
      <c r="I110" s="143"/>
      <c r="J110" s="143"/>
      <c r="K110" s="143"/>
      <c r="Q110" s="144">
        <v>1</v>
      </c>
    </row>
    <row r="111" spans="1:59">
      <c r="A111" s="145">
        <v>56</v>
      </c>
      <c r="B111" s="146" t="s">
        <v>235</v>
      </c>
      <c r="C111" s="147" t="s">
        <v>236</v>
      </c>
      <c r="D111" s="148" t="s">
        <v>91</v>
      </c>
      <c r="E111" s="149">
        <v>494</v>
      </c>
      <c r="F111" s="149">
        <v>0</v>
      </c>
      <c r="G111" s="150">
        <f>E111*F111</f>
        <v>0</v>
      </c>
      <c r="H111" s="151">
        <v>0</v>
      </c>
      <c r="I111" s="151">
        <f>E111*H111</f>
        <v>0</v>
      </c>
      <c r="J111" s="151">
        <v>0</v>
      </c>
      <c r="K111" s="151">
        <f>E111*J111</f>
        <v>0</v>
      </c>
      <c r="Q111" s="144">
        <v>2</v>
      </c>
      <c r="AA111" s="120">
        <v>12</v>
      </c>
      <c r="AB111" s="120">
        <v>0</v>
      </c>
      <c r="AC111" s="120">
        <v>56</v>
      </c>
      <c r="BB111" s="120">
        <v>1</v>
      </c>
      <c r="BC111" s="120">
        <f>IF(BB111=1,G111,0)</f>
        <v>0</v>
      </c>
      <c r="BD111" s="120">
        <f>IF(BB111=2,G111,0)</f>
        <v>0</v>
      </c>
      <c r="BE111" s="120">
        <f>IF(BB111=3,G111,0)</f>
        <v>0</v>
      </c>
      <c r="BF111" s="120">
        <f>IF(BB111=4,G111,0)</f>
        <v>0</v>
      </c>
      <c r="BG111" s="120">
        <f>IF(BB111=5,G111,0)</f>
        <v>0</v>
      </c>
    </row>
    <row r="112" spans="1:59">
      <c r="A112" s="152"/>
      <c r="B112" s="153"/>
      <c r="C112" s="195" t="s">
        <v>237</v>
      </c>
      <c r="D112" s="196"/>
      <c r="E112" s="154">
        <v>494</v>
      </c>
      <c r="F112" s="155"/>
      <c r="G112" s="156"/>
      <c r="H112" s="157"/>
      <c r="I112" s="157"/>
      <c r="J112" s="157"/>
      <c r="K112" s="157"/>
      <c r="O112" s="158"/>
      <c r="Q112" s="144"/>
    </row>
    <row r="113" spans="1:59">
      <c r="A113" s="145">
        <v>57</v>
      </c>
      <c r="B113" s="146" t="s">
        <v>238</v>
      </c>
      <c r="C113" s="147" t="s">
        <v>239</v>
      </c>
      <c r="D113" s="148" t="s">
        <v>140</v>
      </c>
      <c r="E113" s="149">
        <v>1353.2</v>
      </c>
      <c r="F113" s="149">
        <v>0</v>
      </c>
      <c r="G113" s="150">
        <f>E113*F113</f>
        <v>0</v>
      </c>
      <c r="H113" s="151">
        <v>0</v>
      </c>
      <c r="I113" s="151">
        <f>E113*H113</f>
        <v>0</v>
      </c>
      <c r="J113" s="151">
        <v>0</v>
      </c>
      <c r="K113" s="151">
        <f>E113*J113</f>
        <v>0</v>
      </c>
      <c r="Q113" s="144">
        <v>2</v>
      </c>
      <c r="AA113" s="120">
        <v>12</v>
      </c>
      <c r="AB113" s="120">
        <v>0</v>
      </c>
      <c r="AC113" s="120">
        <v>57</v>
      </c>
      <c r="BB113" s="120">
        <v>1</v>
      </c>
      <c r="BC113" s="120">
        <f>IF(BB113=1,G113,0)</f>
        <v>0</v>
      </c>
      <c r="BD113" s="120">
        <f>IF(BB113=2,G113,0)</f>
        <v>0</v>
      </c>
      <c r="BE113" s="120">
        <f>IF(BB113=3,G113,0)</f>
        <v>0</v>
      </c>
      <c r="BF113" s="120">
        <f>IF(BB113=4,G113,0)</f>
        <v>0</v>
      </c>
      <c r="BG113" s="120">
        <f>IF(BB113=5,G113,0)</f>
        <v>0</v>
      </c>
    </row>
    <row r="114" spans="1:59">
      <c r="A114" s="152"/>
      <c r="B114" s="153"/>
      <c r="C114" s="195" t="s">
        <v>240</v>
      </c>
      <c r="D114" s="196"/>
      <c r="E114" s="154">
        <v>305.43</v>
      </c>
      <c r="F114" s="155"/>
      <c r="G114" s="156"/>
      <c r="H114" s="157"/>
      <c r="I114" s="157"/>
      <c r="J114" s="157"/>
      <c r="K114" s="157"/>
      <c r="O114" s="158"/>
      <c r="Q114" s="144"/>
    </row>
    <row r="115" spans="1:59">
      <c r="A115" s="152"/>
      <c r="B115" s="153"/>
      <c r="C115" s="195" t="s">
        <v>241</v>
      </c>
      <c r="D115" s="196"/>
      <c r="E115" s="154">
        <v>891.36</v>
      </c>
      <c r="F115" s="155"/>
      <c r="G115" s="156"/>
      <c r="H115" s="157"/>
      <c r="I115" s="157"/>
      <c r="J115" s="157"/>
      <c r="K115" s="157"/>
      <c r="O115" s="158"/>
      <c r="Q115" s="144"/>
    </row>
    <row r="116" spans="1:59">
      <c r="A116" s="152"/>
      <c r="B116" s="153"/>
      <c r="C116" s="195" t="s">
        <v>242</v>
      </c>
      <c r="D116" s="196"/>
      <c r="E116" s="154">
        <v>156.41</v>
      </c>
      <c r="F116" s="155"/>
      <c r="G116" s="156"/>
      <c r="H116" s="157"/>
      <c r="I116" s="157"/>
      <c r="J116" s="157"/>
      <c r="K116" s="157"/>
      <c r="O116" s="158"/>
      <c r="Q116" s="144"/>
    </row>
    <row r="117" spans="1:59">
      <c r="A117" s="145">
        <v>58</v>
      </c>
      <c r="B117" s="146" t="s">
        <v>243</v>
      </c>
      <c r="C117" s="147" t="s">
        <v>244</v>
      </c>
      <c r="D117" s="148" t="s">
        <v>140</v>
      </c>
      <c r="E117" s="149">
        <v>2145.4</v>
      </c>
      <c r="F117" s="149">
        <v>0</v>
      </c>
      <c r="G117" s="150">
        <f>E117*F117</f>
        <v>0</v>
      </c>
      <c r="H117" s="151">
        <v>0</v>
      </c>
      <c r="I117" s="151">
        <f>E117*H117</f>
        <v>0</v>
      </c>
      <c r="J117" s="151">
        <v>0</v>
      </c>
      <c r="K117" s="151">
        <f>E117*J117</f>
        <v>0</v>
      </c>
      <c r="Q117" s="144">
        <v>2</v>
      </c>
      <c r="AA117" s="120">
        <v>12</v>
      </c>
      <c r="AB117" s="120">
        <v>0</v>
      </c>
      <c r="AC117" s="120">
        <v>58</v>
      </c>
      <c r="BB117" s="120">
        <v>1</v>
      </c>
      <c r="BC117" s="120">
        <f>IF(BB117=1,G117,0)</f>
        <v>0</v>
      </c>
      <c r="BD117" s="120">
        <f>IF(BB117=2,G117,0)</f>
        <v>0</v>
      </c>
      <c r="BE117" s="120">
        <f>IF(BB117=3,G117,0)</f>
        <v>0</v>
      </c>
      <c r="BF117" s="120">
        <f>IF(BB117=4,G117,0)</f>
        <v>0</v>
      </c>
      <c r="BG117" s="120">
        <f>IF(BB117=5,G117,0)</f>
        <v>0</v>
      </c>
    </row>
    <row r="118" spans="1:59">
      <c r="A118" s="152"/>
      <c r="B118" s="153"/>
      <c r="C118" s="195" t="s">
        <v>245</v>
      </c>
      <c r="D118" s="196"/>
      <c r="E118" s="154">
        <v>2145.4</v>
      </c>
      <c r="F118" s="155"/>
      <c r="G118" s="156"/>
      <c r="H118" s="157"/>
      <c r="I118" s="157"/>
      <c r="J118" s="157"/>
      <c r="K118" s="157"/>
      <c r="O118" s="158"/>
      <c r="Q118" s="144"/>
    </row>
    <row r="119" spans="1:59">
      <c r="A119" s="145">
        <v>59</v>
      </c>
      <c r="B119" s="146" t="s">
        <v>246</v>
      </c>
      <c r="C119" s="147" t="s">
        <v>247</v>
      </c>
      <c r="D119" s="148" t="s">
        <v>140</v>
      </c>
      <c r="E119" s="149">
        <v>445.68</v>
      </c>
      <c r="F119" s="149">
        <v>0</v>
      </c>
      <c r="G119" s="150">
        <f>E119*F119</f>
        <v>0</v>
      </c>
      <c r="H119" s="151">
        <v>0</v>
      </c>
      <c r="I119" s="151">
        <f>E119*H119</f>
        <v>0</v>
      </c>
      <c r="J119" s="151">
        <v>0</v>
      </c>
      <c r="K119" s="151">
        <f>E119*J119</f>
        <v>0</v>
      </c>
      <c r="Q119" s="144">
        <v>2</v>
      </c>
      <c r="AA119" s="120">
        <v>12</v>
      </c>
      <c r="AB119" s="120">
        <v>0</v>
      </c>
      <c r="AC119" s="120">
        <v>59</v>
      </c>
      <c r="BB119" s="120">
        <v>1</v>
      </c>
      <c r="BC119" s="120">
        <f>IF(BB119=1,G119,0)</f>
        <v>0</v>
      </c>
      <c r="BD119" s="120">
        <f>IF(BB119=2,G119,0)</f>
        <v>0</v>
      </c>
      <c r="BE119" s="120">
        <f>IF(BB119=3,G119,0)</f>
        <v>0</v>
      </c>
      <c r="BF119" s="120">
        <f>IF(BB119=4,G119,0)</f>
        <v>0</v>
      </c>
      <c r="BG119" s="120">
        <f>IF(BB119=5,G119,0)</f>
        <v>0</v>
      </c>
    </row>
    <row r="120" spans="1:59">
      <c r="A120" s="152"/>
      <c r="B120" s="153"/>
      <c r="C120" s="195" t="s">
        <v>248</v>
      </c>
      <c r="D120" s="196"/>
      <c r="E120" s="154">
        <v>445.68</v>
      </c>
      <c r="F120" s="155"/>
      <c r="G120" s="156"/>
      <c r="H120" s="157"/>
      <c r="I120" s="157"/>
      <c r="J120" s="157"/>
      <c r="K120" s="157"/>
      <c r="O120" s="158"/>
      <c r="Q120" s="144"/>
    </row>
    <row r="121" spans="1:59">
      <c r="A121" s="145">
        <v>60</v>
      </c>
      <c r="B121" s="146" t="s">
        <v>249</v>
      </c>
      <c r="C121" s="147" t="s">
        <v>250</v>
      </c>
      <c r="D121" s="148" t="s">
        <v>140</v>
      </c>
      <c r="E121" s="149">
        <v>267.83</v>
      </c>
      <c r="F121" s="149">
        <v>0</v>
      </c>
      <c r="G121" s="150">
        <f>E121*F121</f>
        <v>0</v>
      </c>
      <c r="H121" s="151">
        <v>0</v>
      </c>
      <c r="I121" s="151">
        <f>E121*H121</f>
        <v>0</v>
      </c>
      <c r="J121" s="151">
        <v>0</v>
      </c>
      <c r="K121" s="151">
        <f>E121*J121</f>
        <v>0</v>
      </c>
      <c r="Q121" s="144">
        <v>2</v>
      </c>
      <c r="AA121" s="120">
        <v>12</v>
      </c>
      <c r="AB121" s="120">
        <v>1</v>
      </c>
      <c r="AC121" s="120">
        <v>60</v>
      </c>
      <c r="BB121" s="120">
        <v>1</v>
      </c>
      <c r="BC121" s="120">
        <f>IF(BB121=1,G121,0)</f>
        <v>0</v>
      </c>
      <c r="BD121" s="120">
        <f>IF(BB121=2,G121,0)</f>
        <v>0</v>
      </c>
      <c r="BE121" s="120">
        <f>IF(BB121=3,G121,0)</f>
        <v>0</v>
      </c>
      <c r="BF121" s="120">
        <f>IF(BB121=4,G121,0)</f>
        <v>0</v>
      </c>
      <c r="BG121" s="120">
        <f>IF(BB121=5,G121,0)</f>
        <v>0</v>
      </c>
    </row>
    <row r="122" spans="1:59">
      <c r="A122" s="152"/>
      <c r="B122" s="153"/>
      <c r="C122" s="195" t="s">
        <v>251</v>
      </c>
      <c r="D122" s="196"/>
      <c r="E122" s="154">
        <v>267.83</v>
      </c>
      <c r="F122" s="155"/>
      <c r="G122" s="156"/>
      <c r="H122" s="157"/>
      <c r="I122" s="157"/>
      <c r="J122" s="157"/>
      <c r="K122" s="157"/>
      <c r="O122" s="158"/>
      <c r="Q122" s="144"/>
    </row>
    <row r="123" spans="1:59">
      <c r="A123" s="145">
        <v>61</v>
      </c>
      <c r="B123" s="146" t="s">
        <v>252</v>
      </c>
      <c r="C123" s="147" t="s">
        <v>253</v>
      </c>
      <c r="D123" s="148" t="s">
        <v>140</v>
      </c>
      <c r="E123" s="149">
        <v>37.6</v>
      </c>
      <c r="F123" s="149">
        <v>0</v>
      </c>
      <c r="G123" s="150">
        <f>E123*F123</f>
        <v>0</v>
      </c>
      <c r="H123" s="151">
        <v>0</v>
      </c>
      <c r="I123" s="151">
        <f>E123*H123</f>
        <v>0</v>
      </c>
      <c r="J123" s="151">
        <v>0</v>
      </c>
      <c r="K123" s="151">
        <f>E123*J123</f>
        <v>0</v>
      </c>
      <c r="Q123" s="144">
        <v>2</v>
      </c>
      <c r="AA123" s="120">
        <v>12</v>
      </c>
      <c r="AB123" s="120">
        <v>1</v>
      </c>
      <c r="AC123" s="120">
        <v>61</v>
      </c>
      <c r="BB123" s="120">
        <v>1</v>
      </c>
      <c r="BC123" s="120">
        <f>IF(BB123=1,G123,0)</f>
        <v>0</v>
      </c>
      <c r="BD123" s="120">
        <f>IF(BB123=2,G123,0)</f>
        <v>0</v>
      </c>
      <c r="BE123" s="120">
        <f>IF(BB123=3,G123,0)</f>
        <v>0</v>
      </c>
      <c r="BF123" s="120">
        <f>IF(BB123=4,G123,0)</f>
        <v>0</v>
      </c>
      <c r="BG123" s="120">
        <f>IF(BB123=5,G123,0)</f>
        <v>0</v>
      </c>
    </row>
    <row r="124" spans="1:59">
      <c r="A124" s="159"/>
      <c r="B124" s="160" t="s">
        <v>72</v>
      </c>
      <c r="C124" s="161" t="str">
        <f>CONCATENATE(B110," ",C110)</f>
        <v>97 Prorážení otvorů</v>
      </c>
      <c r="D124" s="159"/>
      <c r="E124" s="162"/>
      <c r="F124" s="162"/>
      <c r="G124" s="163">
        <f>SUM(G110:G123)</f>
        <v>0</v>
      </c>
      <c r="H124" s="164"/>
      <c r="I124" s="165">
        <f>SUM(I110:I123)</f>
        <v>0</v>
      </c>
      <c r="J124" s="164"/>
      <c r="K124" s="165">
        <f>SUM(K110:K123)</f>
        <v>0</v>
      </c>
      <c r="Q124" s="144">
        <v>4</v>
      </c>
      <c r="BC124" s="166">
        <f>SUM(BC110:BC123)</f>
        <v>0</v>
      </c>
      <c r="BD124" s="166">
        <f>SUM(BD110:BD123)</f>
        <v>0</v>
      </c>
      <c r="BE124" s="166">
        <f>SUM(BE110:BE123)</f>
        <v>0</v>
      </c>
      <c r="BF124" s="166">
        <f>SUM(BF110:BF123)</f>
        <v>0</v>
      </c>
      <c r="BG124" s="166">
        <f>SUM(BG110:BG123)</f>
        <v>0</v>
      </c>
    </row>
    <row r="125" spans="1:59">
      <c r="A125" s="137" t="s">
        <v>68</v>
      </c>
      <c r="B125" s="138" t="s">
        <v>254</v>
      </c>
      <c r="C125" s="139" t="s">
        <v>255</v>
      </c>
      <c r="D125" s="140"/>
      <c r="E125" s="141"/>
      <c r="F125" s="141"/>
      <c r="G125" s="142"/>
      <c r="H125" s="143"/>
      <c r="I125" s="143"/>
      <c r="J125" s="143"/>
      <c r="K125" s="143"/>
      <c r="Q125" s="144">
        <v>1</v>
      </c>
    </row>
    <row r="126" spans="1:59">
      <c r="A126" s="145">
        <v>62</v>
      </c>
      <c r="B126" s="146" t="s">
        <v>256</v>
      </c>
      <c r="C126" s="147" t="s">
        <v>257</v>
      </c>
      <c r="D126" s="148" t="s">
        <v>140</v>
      </c>
      <c r="E126" s="149">
        <v>1</v>
      </c>
      <c r="F126" s="149">
        <v>0</v>
      </c>
      <c r="G126" s="150">
        <f>E126*F126</f>
        <v>0</v>
      </c>
      <c r="H126" s="151">
        <v>0</v>
      </c>
      <c r="I126" s="151">
        <f>E126*H126</f>
        <v>0</v>
      </c>
      <c r="J126" s="151">
        <v>0</v>
      </c>
      <c r="K126" s="151">
        <f>E126*J126</f>
        <v>0</v>
      </c>
      <c r="Q126" s="144">
        <v>2</v>
      </c>
      <c r="AA126" s="120">
        <v>12</v>
      </c>
      <c r="AB126" s="120">
        <v>0</v>
      </c>
      <c r="AC126" s="120">
        <v>62</v>
      </c>
      <c r="BB126" s="120">
        <v>1</v>
      </c>
      <c r="BC126" s="120">
        <f>IF(BB126=1,G126,0)</f>
        <v>0</v>
      </c>
      <c r="BD126" s="120">
        <f>IF(BB126=2,G126,0)</f>
        <v>0</v>
      </c>
      <c r="BE126" s="120">
        <f>IF(BB126=3,G126,0)</f>
        <v>0</v>
      </c>
      <c r="BF126" s="120">
        <f>IF(BB126=4,G126,0)</f>
        <v>0</v>
      </c>
      <c r="BG126" s="120">
        <f>IF(BB126=5,G126,0)</f>
        <v>0</v>
      </c>
    </row>
    <row r="127" spans="1:59">
      <c r="A127" s="159"/>
      <c r="B127" s="160" t="s">
        <v>72</v>
      </c>
      <c r="C127" s="161" t="str">
        <f>CONCATENATE(B125," ",C125)</f>
        <v>99 Staveništní přesun hmot</v>
      </c>
      <c r="D127" s="159"/>
      <c r="E127" s="162"/>
      <c r="F127" s="162"/>
      <c r="G127" s="163">
        <f>SUM(G125:G126)</f>
        <v>0</v>
      </c>
      <c r="H127" s="164"/>
      <c r="I127" s="165">
        <f>SUM(I125:I126)</f>
        <v>0</v>
      </c>
      <c r="J127" s="164"/>
      <c r="K127" s="165">
        <f>SUM(K125:K126)</f>
        <v>0</v>
      </c>
      <c r="Q127" s="144">
        <v>4</v>
      </c>
      <c r="BC127" s="166">
        <f>SUM(BC125:BC126)</f>
        <v>0</v>
      </c>
      <c r="BD127" s="166">
        <f>SUM(BD125:BD126)</f>
        <v>0</v>
      </c>
      <c r="BE127" s="166">
        <f>SUM(BE125:BE126)</f>
        <v>0</v>
      </c>
      <c r="BF127" s="166">
        <f>SUM(BF125:BF126)</f>
        <v>0</v>
      </c>
      <c r="BG127" s="166">
        <f>SUM(BG125:BG126)</f>
        <v>0</v>
      </c>
    </row>
    <row r="128" spans="1:59">
      <c r="A128" s="137" t="s">
        <v>68</v>
      </c>
      <c r="B128" s="138" t="s">
        <v>258</v>
      </c>
      <c r="C128" s="139" t="s">
        <v>259</v>
      </c>
      <c r="D128" s="140"/>
      <c r="E128" s="141"/>
      <c r="F128" s="141"/>
      <c r="G128" s="142"/>
      <c r="H128" s="143"/>
      <c r="I128" s="143"/>
      <c r="J128" s="143"/>
      <c r="K128" s="143"/>
      <c r="Q128" s="144">
        <v>1</v>
      </c>
    </row>
    <row r="129" spans="1:59" ht="25.5">
      <c r="A129" s="145">
        <v>63</v>
      </c>
      <c r="B129" s="146" t="s">
        <v>260</v>
      </c>
      <c r="C129" s="147" t="s">
        <v>261</v>
      </c>
      <c r="D129" s="148" t="s">
        <v>76</v>
      </c>
      <c r="E129" s="149">
        <v>24.6</v>
      </c>
      <c r="F129" s="149">
        <v>0</v>
      </c>
      <c r="G129" s="150">
        <f>E129*F129</f>
        <v>0</v>
      </c>
      <c r="H129" s="151">
        <v>6.8000000000000005E-4</v>
      </c>
      <c r="I129" s="151">
        <f>E129*H129</f>
        <v>1.6728000000000003E-2</v>
      </c>
      <c r="J129" s="151">
        <v>0</v>
      </c>
      <c r="K129" s="151">
        <f>E129*J129</f>
        <v>0</v>
      </c>
      <c r="Q129" s="144">
        <v>2</v>
      </c>
      <c r="AA129" s="120">
        <v>12</v>
      </c>
      <c r="AB129" s="120">
        <v>0</v>
      </c>
      <c r="AC129" s="120">
        <v>63</v>
      </c>
      <c r="BB129" s="120">
        <v>2</v>
      </c>
      <c r="BC129" s="120">
        <f>IF(BB129=1,G129,0)</f>
        <v>0</v>
      </c>
      <c r="BD129" s="120">
        <f>IF(BB129=2,G129,0)</f>
        <v>0</v>
      </c>
      <c r="BE129" s="120">
        <f>IF(BB129=3,G129,0)</f>
        <v>0</v>
      </c>
      <c r="BF129" s="120">
        <f>IF(BB129=4,G129,0)</f>
        <v>0</v>
      </c>
      <c r="BG129" s="120">
        <f>IF(BB129=5,G129,0)</f>
        <v>0</v>
      </c>
    </row>
    <row r="130" spans="1:59">
      <c r="A130" s="152"/>
      <c r="B130" s="153"/>
      <c r="C130" s="195" t="s">
        <v>262</v>
      </c>
      <c r="D130" s="196"/>
      <c r="E130" s="154">
        <v>24.6</v>
      </c>
      <c r="F130" s="155"/>
      <c r="G130" s="156"/>
      <c r="H130" s="157"/>
      <c r="I130" s="157"/>
      <c r="J130" s="157"/>
      <c r="K130" s="157"/>
      <c r="O130" s="158"/>
      <c r="Q130" s="144"/>
    </row>
    <row r="131" spans="1:59">
      <c r="A131" s="159"/>
      <c r="B131" s="160" t="s">
        <v>72</v>
      </c>
      <c r="C131" s="161" t="str">
        <f>CONCATENATE(B128," ",C128)</f>
        <v>711 Izolace proti vodě</v>
      </c>
      <c r="D131" s="159"/>
      <c r="E131" s="162"/>
      <c r="F131" s="162"/>
      <c r="G131" s="163">
        <f>SUM(G128:G130)</f>
        <v>0</v>
      </c>
      <c r="H131" s="164"/>
      <c r="I131" s="165">
        <f>SUM(I128:I130)</f>
        <v>1.6728000000000003E-2</v>
      </c>
      <c r="J131" s="164"/>
      <c r="K131" s="165">
        <f>SUM(K128:K130)</f>
        <v>0</v>
      </c>
      <c r="Q131" s="144">
        <v>4</v>
      </c>
      <c r="BC131" s="166">
        <f>SUM(BC128:BC130)</f>
        <v>0</v>
      </c>
      <c r="BD131" s="166">
        <f>SUM(BD128:BD130)</f>
        <v>0</v>
      </c>
      <c r="BE131" s="166">
        <f>SUM(BE128:BE130)</f>
        <v>0</v>
      </c>
      <c r="BF131" s="166">
        <f>SUM(BF128:BF130)</f>
        <v>0</v>
      </c>
      <c r="BG131" s="166">
        <f>SUM(BG128:BG130)</f>
        <v>0</v>
      </c>
    </row>
    <row r="132" spans="1:59">
      <c r="E132" s="120"/>
    </row>
    <row r="133" spans="1:59">
      <c r="E133" s="120"/>
    </row>
    <row r="134" spans="1:59">
      <c r="E134" s="120"/>
    </row>
    <row r="135" spans="1:59">
      <c r="E135" s="120"/>
    </row>
    <row r="136" spans="1:59">
      <c r="E136" s="120"/>
    </row>
    <row r="137" spans="1:59">
      <c r="E137" s="120"/>
      <c r="I137" s="179">
        <f>SUM(I131,I127,I124,I109,I93,I83,I44,I38)</f>
        <v>993.56877799999984</v>
      </c>
    </row>
    <row r="138" spans="1:59">
      <c r="E138" s="120"/>
    </row>
    <row r="139" spans="1:59">
      <c r="E139" s="120"/>
    </row>
    <row r="140" spans="1:59">
      <c r="E140" s="120"/>
    </row>
    <row r="141" spans="1:59">
      <c r="E141" s="120"/>
    </row>
    <row r="142" spans="1:59">
      <c r="E142" s="120"/>
    </row>
    <row r="143" spans="1:59">
      <c r="E143" s="120"/>
    </row>
    <row r="144" spans="1:59">
      <c r="E144" s="120"/>
    </row>
    <row r="145" spans="1:7">
      <c r="E145" s="120"/>
    </row>
    <row r="146" spans="1:7">
      <c r="E146" s="120"/>
    </row>
    <row r="147" spans="1:7">
      <c r="E147" s="120"/>
    </row>
    <row r="148" spans="1:7">
      <c r="E148" s="120"/>
    </row>
    <row r="149" spans="1:7">
      <c r="E149" s="120"/>
    </row>
    <row r="150" spans="1:7">
      <c r="E150" s="120"/>
    </row>
    <row r="151" spans="1:7">
      <c r="E151" s="120"/>
    </row>
    <row r="152" spans="1:7">
      <c r="E152" s="120"/>
    </row>
    <row r="153" spans="1:7">
      <c r="E153" s="120"/>
    </row>
    <row r="154" spans="1:7">
      <c r="E154" s="120"/>
    </row>
    <row r="155" spans="1:7">
      <c r="A155" s="167"/>
      <c r="B155" s="167"/>
      <c r="C155" s="167"/>
      <c r="D155" s="167"/>
      <c r="E155" s="167"/>
      <c r="F155" s="167"/>
      <c r="G155" s="167"/>
    </row>
    <row r="156" spans="1:7">
      <c r="A156" s="167"/>
      <c r="B156" s="167"/>
      <c r="C156" s="167"/>
      <c r="D156" s="167"/>
      <c r="E156" s="167"/>
      <c r="F156" s="167"/>
      <c r="G156" s="167"/>
    </row>
    <row r="157" spans="1:7">
      <c r="A157" s="167"/>
      <c r="B157" s="167"/>
      <c r="C157" s="167"/>
      <c r="D157" s="167"/>
      <c r="E157" s="167"/>
      <c r="F157" s="167"/>
      <c r="G157" s="167"/>
    </row>
    <row r="158" spans="1:7">
      <c r="A158" s="167"/>
      <c r="B158" s="167"/>
      <c r="C158" s="167"/>
      <c r="D158" s="167"/>
      <c r="E158" s="167"/>
      <c r="F158" s="167"/>
      <c r="G158" s="167"/>
    </row>
    <row r="159" spans="1:7">
      <c r="E159" s="120"/>
    </row>
    <row r="160" spans="1:7">
      <c r="E160" s="120"/>
    </row>
    <row r="161" spans="5:5">
      <c r="E161" s="120"/>
    </row>
    <row r="162" spans="5:5">
      <c r="E162" s="120"/>
    </row>
    <row r="163" spans="5:5">
      <c r="E163" s="120"/>
    </row>
    <row r="164" spans="5:5">
      <c r="E164" s="120"/>
    </row>
    <row r="165" spans="5:5">
      <c r="E165" s="120"/>
    </row>
    <row r="166" spans="5:5">
      <c r="E166" s="120"/>
    </row>
    <row r="167" spans="5:5">
      <c r="E167" s="120"/>
    </row>
    <row r="168" spans="5:5">
      <c r="E168" s="120"/>
    </row>
    <row r="169" spans="5:5">
      <c r="E169" s="120"/>
    </row>
    <row r="170" spans="5:5">
      <c r="E170" s="120"/>
    </row>
    <row r="171" spans="5:5">
      <c r="E171" s="120"/>
    </row>
    <row r="172" spans="5:5">
      <c r="E172" s="120"/>
    </row>
    <row r="173" spans="5:5">
      <c r="E173" s="120"/>
    </row>
    <row r="174" spans="5:5">
      <c r="E174" s="120"/>
    </row>
    <row r="175" spans="5:5">
      <c r="E175" s="120"/>
    </row>
    <row r="176" spans="5:5">
      <c r="E176" s="120"/>
    </row>
    <row r="177" spans="1:7">
      <c r="E177" s="120"/>
    </row>
    <row r="178" spans="1:7">
      <c r="E178" s="120"/>
    </row>
    <row r="179" spans="1:7">
      <c r="E179" s="120"/>
    </row>
    <row r="180" spans="1:7">
      <c r="E180" s="120"/>
    </row>
    <row r="181" spans="1:7">
      <c r="E181" s="120"/>
    </row>
    <row r="182" spans="1:7">
      <c r="E182" s="120"/>
    </row>
    <row r="183" spans="1:7">
      <c r="E183" s="120"/>
    </row>
    <row r="184" spans="1:7">
      <c r="A184" s="168"/>
      <c r="B184" s="168"/>
    </row>
    <row r="185" spans="1:7">
      <c r="A185" s="167"/>
      <c r="B185" s="167"/>
      <c r="C185" s="170"/>
      <c r="D185" s="170"/>
      <c r="E185" s="171"/>
      <c r="F185" s="170"/>
      <c r="G185" s="172"/>
    </row>
    <row r="186" spans="1:7">
      <c r="A186" s="173"/>
      <c r="B186" s="173"/>
      <c r="C186" s="167"/>
      <c r="D186" s="167"/>
      <c r="E186" s="174"/>
      <c r="F186" s="167"/>
      <c r="G186" s="167"/>
    </row>
    <row r="187" spans="1:7">
      <c r="A187" s="167"/>
      <c r="B187" s="167"/>
      <c r="C187" s="167"/>
      <c r="D187" s="167"/>
      <c r="E187" s="174"/>
      <c r="F187" s="167"/>
      <c r="G187" s="167"/>
    </row>
    <row r="188" spans="1:7">
      <c r="A188" s="167"/>
      <c r="B188" s="167"/>
      <c r="C188" s="167"/>
      <c r="D188" s="167"/>
      <c r="E188" s="174"/>
      <c r="F188" s="167"/>
      <c r="G188" s="167"/>
    </row>
    <row r="189" spans="1:7">
      <c r="A189" s="167"/>
      <c r="B189" s="167"/>
      <c r="C189" s="167"/>
      <c r="D189" s="167"/>
      <c r="E189" s="174"/>
      <c r="F189" s="167"/>
      <c r="G189" s="167"/>
    </row>
    <row r="190" spans="1:7">
      <c r="A190" s="167"/>
      <c r="B190" s="167"/>
      <c r="C190" s="167"/>
      <c r="D190" s="167"/>
      <c r="E190" s="174"/>
      <c r="F190" s="167"/>
      <c r="G190" s="167"/>
    </row>
    <row r="191" spans="1:7">
      <c r="A191" s="167"/>
      <c r="B191" s="167"/>
      <c r="C191" s="167"/>
      <c r="D191" s="167"/>
      <c r="E191" s="174"/>
      <c r="F191" s="167"/>
      <c r="G191" s="167"/>
    </row>
    <row r="192" spans="1:7">
      <c r="A192" s="167"/>
      <c r="B192" s="167"/>
      <c r="C192" s="167"/>
      <c r="D192" s="167"/>
      <c r="E192" s="174"/>
      <c r="F192" s="167"/>
      <c r="G192" s="167"/>
    </row>
    <row r="193" spans="1:7">
      <c r="A193" s="167"/>
      <c r="B193" s="167"/>
      <c r="C193" s="167"/>
      <c r="D193" s="167"/>
      <c r="E193" s="174"/>
      <c r="F193" s="167"/>
      <c r="G193" s="167"/>
    </row>
    <row r="194" spans="1:7">
      <c r="A194" s="167"/>
      <c r="B194" s="167"/>
      <c r="C194" s="167"/>
      <c r="D194" s="167"/>
      <c r="E194" s="174"/>
      <c r="F194" s="167"/>
      <c r="G194" s="167"/>
    </row>
    <row r="195" spans="1:7">
      <c r="A195" s="167"/>
      <c r="B195" s="167"/>
      <c r="C195" s="167"/>
      <c r="D195" s="167"/>
      <c r="E195" s="174"/>
      <c r="F195" s="167"/>
      <c r="G195" s="167"/>
    </row>
    <row r="196" spans="1:7">
      <c r="A196" s="167"/>
      <c r="B196" s="167"/>
      <c r="C196" s="167"/>
      <c r="D196" s="167"/>
      <c r="E196" s="174"/>
      <c r="F196" s="167"/>
      <c r="G196" s="167"/>
    </row>
    <row r="197" spans="1:7">
      <c r="A197" s="167"/>
      <c r="B197" s="167"/>
      <c r="C197" s="167"/>
      <c r="D197" s="167"/>
      <c r="E197" s="174"/>
      <c r="F197" s="167"/>
      <c r="G197" s="167"/>
    </row>
    <row r="198" spans="1:7">
      <c r="A198" s="167"/>
      <c r="B198" s="167"/>
      <c r="C198" s="167"/>
      <c r="D198" s="167"/>
      <c r="E198" s="174"/>
      <c r="F198" s="167"/>
      <c r="G198" s="167"/>
    </row>
  </sheetData>
  <mergeCells count="50">
    <mergeCell ref="C130:D130"/>
    <mergeCell ref="C112:D112"/>
    <mergeCell ref="C114:D114"/>
    <mergeCell ref="C115:D115"/>
    <mergeCell ref="C116:D116"/>
    <mergeCell ref="C118:D118"/>
    <mergeCell ref="C120:D120"/>
    <mergeCell ref="C122:D122"/>
    <mergeCell ref="C96:D96"/>
    <mergeCell ref="C98:D98"/>
    <mergeCell ref="C101:D101"/>
    <mergeCell ref="C105:D105"/>
    <mergeCell ref="C107:D107"/>
    <mergeCell ref="C76:D76"/>
    <mergeCell ref="C78:D78"/>
    <mergeCell ref="C82:D82"/>
    <mergeCell ref="C87:D87"/>
    <mergeCell ref="C62:D62"/>
    <mergeCell ref="C64:D64"/>
    <mergeCell ref="C68:D68"/>
    <mergeCell ref="C70:D70"/>
    <mergeCell ref="C72:D72"/>
    <mergeCell ref="C74:D74"/>
    <mergeCell ref="C57:D57"/>
    <mergeCell ref="C58:D58"/>
    <mergeCell ref="C60:D60"/>
    <mergeCell ref="C31:D31"/>
    <mergeCell ref="C33:D33"/>
    <mergeCell ref="C34:D34"/>
    <mergeCell ref="C35:D35"/>
    <mergeCell ref="C42:D42"/>
    <mergeCell ref="C47:D47"/>
    <mergeCell ref="C50:D50"/>
    <mergeCell ref="C52:D52"/>
    <mergeCell ref="C54:D54"/>
    <mergeCell ref="C55:D55"/>
    <mergeCell ref="C29:D29"/>
    <mergeCell ref="A1:I1"/>
    <mergeCell ref="A3:B3"/>
    <mergeCell ref="A4:B4"/>
    <mergeCell ref="G4:I4"/>
    <mergeCell ref="C10:D10"/>
    <mergeCell ref="C12:D12"/>
    <mergeCell ref="C14:D14"/>
    <mergeCell ref="C16:D16"/>
    <mergeCell ref="C20:D20"/>
    <mergeCell ref="C21:D21"/>
    <mergeCell ref="C23:D23"/>
    <mergeCell ref="C25:D25"/>
    <mergeCell ref="C27:D27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41</vt:i4>
      </vt:variant>
    </vt:vector>
  </HeadingPairs>
  <TitlesOfParts>
    <vt:vector size="44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2013-03-28T13:53:58Z</dcterms:created>
  <dcterms:modified xsi:type="dcterms:W3CDTF">2015-01-21T09:30:51Z</dcterms:modified>
</cp:coreProperties>
</file>